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GESCOL\"/>
    </mc:Choice>
  </mc:AlternateContent>
  <bookViews>
    <workbookView xWindow="120" yWindow="135" windowWidth="15480" windowHeight="6660" tabRatio="598" firstSheet="1" activeTab="1"/>
  </bookViews>
  <sheets>
    <sheet name="JURIDICA" sheetId="9" r:id="rId1"/>
    <sheet name="TECNICA" sheetId="8" r:id="rId2"/>
    <sheet name="FINANCIERA" sheetId="10" r:id="rId3"/>
  </sheets>
  <definedNames>
    <definedName name="_xlnm.Print_Area" localSheetId="1">TECNICA!$A$1:$V$147</definedName>
  </definedNames>
  <calcPr calcId="152511"/>
</workbook>
</file>

<file path=xl/calcChain.xml><?xml version="1.0" encoding="utf-8"?>
<calcChain xmlns="http://schemas.openxmlformats.org/spreadsheetml/2006/main">
  <c r="D74" i="8" l="1"/>
  <c r="D73" i="8"/>
  <c r="F74" i="8"/>
  <c r="F73" i="8"/>
  <c r="F72" i="8"/>
  <c r="F70" i="8"/>
  <c r="D71" i="8"/>
  <c r="D70" i="8"/>
  <c r="M36" i="8"/>
  <c r="M37" i="8"/>
  <c r="M38" i="8"/>
  <c r="O38" i="8"/>
  <c r="M39" i="8"/>
  <c r="O39" i="8"/>
  <c r="M40" i="8"/>
  <c r="O40" i="8"/>
  <c r="M41" i="8"/>
  <c r="O41" i="8"/>
  <c r="V92" i="8" l="1"/>
  <c r="V93" i="8"/>
  <c r="V94" i="8"/>
  <c r="V95" i="8"/>
  <c r="V96" i="8"/>
  <c r="V97" i="8"/>
  <c r="V98" i="8"/>
  <c r="V91" i="8"/>
  <c r="U92" i="8"/>
  <c r="U93" i="8"/>
  <c r="U94" i="8"/>
  <c r="U95" i="8"/>
  <c r="U96" i="8"/>
  <c r="U97" i="8"/>
  <c r="U98" i="8"/>
  <c r="U91" i="8"/>
  <c r="T92" i="8"/>
  <c r="T93" i="8"/>
  <c r="T94" i="8"/>
  <c r="T95" i="8"/>
  <c r="T96" i="8"/>
  <c r="T97" i="8"/>
  <c r="T98" i="8"/>
  <c r="T91" i="8"/>
  <c r="S92" i="8"/>
  <c r="S93" i="8"/>
  <c r="S94" i="8"/>
  <c r="S95" i="8"/>
  <c r="S96" i="8"/>
  <c r="S97" i="8"/>
  <c r="S98" i="8"/>
  <c r="S91" i="8"/>
  <c r="L98" i="8"/>
  <c r="L97" i="8"/>
  <c r="L96" i="8"/>
  <c r="L95" i="8"/>
  <c r="L94" i="8"/>
  <c r="L93" i="8"/>
  <c r="L92" i="8"/>
  <c r="L91" i="8"/>
  <c r="J98" i="8"/>
  <c r="J97" i="8"/>
  <c r="J96" i="8"/>
  <c r="J95" i="8"/>
  <c r="J94" i="8"/>
  <c r="J93" i="8"/>
  <c r="J92" i="8"/>
  <c r="J91" i="8"/>
  <c r="F69" i="8"/>
  <c r="D72" i="8"/>
  <c r="D69" i="8"/>
  <c r="V33" i="8"/>
  <c r="V34" i="8"/>
  <c r="V35" i="8"/>
  <c r="V36" i="8"/>
  <c r="V37" i="8"/>
  <c r="V38" i="8"/>
  <c r="V39" i="8"/>
  <c r="U33" i="8"/>
  <c r="L33" i="8" s="1"/>
  <c r="U34" i="8"/>
  <c r="U35" i="8"/>
  <c r="L35" i="8" s="1"/>
  <c r="U36" i="8"/>
  <c r="U37" i="8"/>
  <c r="L37" i="8" s="1"/>
  <c r="U38" i="8"/>
  <c r="U39" i="8"/>
  <c r="L39" i="8" s="1"/>
  <c r="V40" i="8"/>
  <c r="U40" i="8"/>
  <c r="L40" i="8" s="1"/>
  <c r="S72" i="8"/>
  <c r="S69" i="8"/>
  <c r="T34" i="8"/>
  <c r="T35" i="8"/>
  <c r="T36" i="8"/>
  <c r="T37" i="8"/>
  <c r="T38" i="8"/>
  <c r="T39" i="8"/>
  <c r="T40" i="8"/>
  <c r="T33" i="8"/>
  <c r="K41" i="8"/>
  <c r="S34" i="8"/>
  <c r="S35" i="8"/>
  <c r="S36" i="8"/>
  <c r="S37" i="8"/>
  <c r="S38" i="8"/>
  <c r="S39" i="8"/>
  <c r="S40" i="8"/>
  <c r="S33" i="8"/>
  <c r="J33" i="8"/>
  <c r="J34" i="8"/>
  <c r="J35" i="8"/>
  <c r="J36" i="8"/>
  <c r="J37" i="8"/>
  <c r="J38" i="8"/>
  <c r="J39" i="8"/>
  <c r="J40" i="8"/>
  <c r="E24" i="8"/>
  <c r="F24" i="8"/>
  <c r="C26" i="8" s="1"/>
  <c r="L38" i="8" l="1"/>
  <c r="L36" i="8"/>
  <c r="L34" i="8"/>
  <c r="L41" i="8" s="1"/>
  <c r="M91" i="8"/>
  <c r="M99" i="8" s="1"/>
  <c r="M95" i="8"/>
  <c r="M92" i="8"/>
  <c r="M96" i="8"/>
  <c r="M93" i="8"/>
  <c r="M97" i="8"/>
  <c r="J99" i="8"/>
  <c r="M94" i="8"/>
  <c r="M98" i="8"/>
  <c r="L99" i="8"/>
  <c r="M33" i="8"/>
  <c r="M35" i="8"/>
  <c r="J41" i="8"/>
  <c r="M34" i="8" l="1"/>
  <c r="C134" i="8"/>
  <c r="C45" i="8" l="1"/>
  <c r="D134" i="8"/>
  <c r="E45" i="8" l="1"/>
  <c r="D45" i="8"/>
  <c r="C12" i="10" l="1"/>
  <c r="C13" i="10" s="1"/>
  <c r="N99" i="8"/>
  <c r="A92" i="8"/>
  <c r="A93" i="8" s="1"/>
  <c r="A94" i="8" s="1"/>
  <c r="A95" i="8" s="1"/>
  <c r="A96" i="8" s="1"/>
  <c r="A97" i="8" s="1"/>
  <c r="A98" i="8" s="1"/>
  <c r="O91" i="8"/>
  <c r="O99" i="8" s="1"/>
  <c r="E105" i="8" l="1"/>
  <c r="F124" i="8"/>
  <c r="F127" i="8" s="1"/>
  <c r="D146" i="8" s="1"/>
  <c r="E145" i="8" l="1"/>
  <c r="C101" i="8"/>
  <c r="C46" i="8"/>
  <c r="A34" i="8"/>
  <c r="A35" i="8" s="1"/>
  <c r="A36" i="8" s="1"/>
  <c r="A37" i="8" s="1"/>
  <c r="A38" i="8" s="1"/>
  <c r="A39" i="8" s="1"/>
  <c r="A40" i="8" s="1"/>
  <c r="E46" i="8" l="1"/>
  <c r="D46" i="8"/>
</calcChain>
</file>

<file path=xl/sharedStrings.xml><?xml version="1.0" encoding="utf-8"?>
<sst xmlns="http://schemas.openxmlformats.org/spreadsheetml/2006/main" count="491" uniqueCount="264">
  <si>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</si>
  <si>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</si>
  <si>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</si>
  <si>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</si>
  <si>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</si>
  <si>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</si>
  <si>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</si>
  <si>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</si>
  <si>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</si>
  <si>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</si>
  <si>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</si>
  <si>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</si>
  <si>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</si>
  <si>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</si>
  <si>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</si>
  <si>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</si>
  <si>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</si>
  <si>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</si>
  <si>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</si>
  <si>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</si>
  <si>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</si>
  <si>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</si>
  <si>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</si>
  <si>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</si>
  <si>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</si>
  <si>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</si>
  <si>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</si>
  <si>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</si>
  <si>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</si>
  <si>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</si>
  <si>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</si>
  <si>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</si>
  <si>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</si>
  <si>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</si>
  <si>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</si>
  <si>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</si>
  <si>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</si>
  <si>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</si>
  <si>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</si>
  <si>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</si>
  <si>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</si>
  <si>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</si>
  <si>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</si>
  <si>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</si>
  <si>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</si>
  <si>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</si>
  <si>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</si>
  <si>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</si>
  <si>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</si>
  <si>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</si>
  <si>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</si>
  <si>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</si>
  <si>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</si>
  <si>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</si>
  <si>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</si>
  <si>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</si>
  <si>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</si>
  <si>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</si>
  <si>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</si>
  <si>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</si>
  <si>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</si>
  <si>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</si>
  <si>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</si>
  <si>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</si>
  <si>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</si>
  <si>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</si>
  <si>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</si>
  <si>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</si>
  <si>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</si>
  <si>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</si>
  <si>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</si>
  <si>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</si>
  <si>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</si>
  <si>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</si>
  <si>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</si>
  <si>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</si>
  <si>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</si>
  <si>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</si>
  <si>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</si>
  <si>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</si>
  <si>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</si>
  <si>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</si>
  <si>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</si>
  <si>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</si>
  <si>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</si>
  <si>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</si>
  <si>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</si>
  <si>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</si>
  <si>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</si>
  <si>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</si>
  <si>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</si>
  <si>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</si>
  <si>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</si>
  <si>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</si>
  <si>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</si>
  <si>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</si>
  <si>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</si>
  <si>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</si>
  <si>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</si>
  <si>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</si>
  <si>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</si>
  <si>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</si>
  <si>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</si>
  <si>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</si>
  <si>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</si>
  <si>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</si>
  <si>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</si>
  <si>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</si>
  <si>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</si>
  <si>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</si>
  <si>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</si>
  <si>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</si>
  <si>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</si>
  <si>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</si>
  <si>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</si>
  <si>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</si>
  <si>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</si>
  <si>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</si>
  <si>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</si>
  <si>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</si>
  <si>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</si>
  <si>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</si>
  <si>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</si>
  <si>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</si>
  <si>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</si>
  <si>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</si>
  <si>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</si>
  <si>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</si>
  <si>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</si>
  <si>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</si>
  <si>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</si>
  <si>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</si>
  <si>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</si>
  <si>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</si>
  <si>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</si>
  <si>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</si>
  <si>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</si>
  <si>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</si>
  <si>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</si>
  <si>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</si>
  <si>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</si>
  <si>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</si>
  <si>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</si>
  <si>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</si>
  <si>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</si>
  <si>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</si>
  <si>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</si>
  <si>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</si>
  <si>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</si>
  <si>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</si>
  <si>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</si>
  <si>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</si>
  <si>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</si>
  <si>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</si>
  <si>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</si>
  <si>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</si>
  <si>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</si>
  <si>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</si>
  <si>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</si>
  <si>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</si>
  <si>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</si>
  <si>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</si>
  <si>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</si>
  <si>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</si>
  <si>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</si>
  <si>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</si>
  <si>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</si>
  <si>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</si>
  <si>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</si>
  <si>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</si>
  <si>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</si>
  <si>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</si>
  <si>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</si>
  <si>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</si>
  <si>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</si>
  <si>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</si>
  <si>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</si>
  <si>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</si>
  <si>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</si>
  <si>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FUNGESCOL- FUNDACION GESTION POR COLOMBIA</t>
  </si>
  <si>
    <t>900218619-0</t>
  </si>
  <si>
    <t>MARIA ELIZABETH VALERO RICO</t>
  </si>
  <si>
    <t>ICBF- REGIONAL BOYACA</t>
  </si>
  <si>
    <t>ALCALDIA PINCHOTE SANTANDER</t>
  </si>
  <si>
    <t>ICBF-REGIONAL NTE SANTANDER</t>
  </si>
  <si>
    <t>CAJA PROMOTORA DE VIVIENDA MILITAR Y DE POLICIA</t>
  </si>
  <si>
    <t>ALCALDIA MUNICIPAL DE COTA</t>
  </si>
  <si>
    <t>CDI-MODALIDAD FAMILIAR</t>
  </si>
  <si>
    <t>CDI MODALIDAD FAMILIAR MINUTO DE DIOS</t>
  </si>
  <si>
    <t>TRV 5G # 5-95 ALTICO</t>
  </si>
  <si>
    <t>CDI MODALIDAD FAMILIAR FUNDEHI</t>
  </si>
  <si>
    <t>DG 2C # 5A ESTE -22 MZ 34 LT 7 EL ARROYO</t>
  </si>
  <si>
    <t>ALDEAS FAMILIAR LEON XIII</t>
  </si>
  <si>
    <t>DG 6 # 9-03 LEON XIII</t>
  </si>
  <si>
    <t>ALDEAS FAMILIAR CAZUCA</t>
  </si>
  <si>
    <t>CLL 3A #4 BIS -27 LAS QUINTAS</t>
  </si>
  <si>
    <t>EL OFERENTE NO RELACIONA SOPORTES QUE ACREDITEN PROPIEDAD DE LOS ESPACIOS NI DE ARRENDAMIENTO</t>
  </si>
  <si>
    <t>GLENDA YENITH CORTES PAEZ</t>
  </si>
  <si>
    <t>PSICOLOGA</t>
  </si>
  <si>
    <t>UNIVERSIDAD SANTO TOMAS</t>
  </si>
  <si>
    <t>N.126847</t>
  </si>
  <si>
    <t>UPB UNIVERSIDAD PONTIFICIA BOLIVARIANA- PROYECTO UNIDOS</t>
  </si>
  <si>
    <t>COORDINADORA LOCAL- RED UNIDOS</t>
  </si>
  <si>
    <t>ALIX MARY ROJAS PARDO</t>
  </si>
  <si>
    <t>UNIVERSIDAD CATOLICA DE COLOMBIA</t>
  </si>
  <si>
    <t>FUNDACION ESCUELAS DE PAZ</t>
  </si>
  <si>
    <t>COORDINADORA DE PROYECTO</t>
  </si>
  <si>
    <t>DIANA CAROLINA AVILA SUAREZ</t>
  </si>
  <si>
    <t>TRABAJADORA SOCIAL</t>
  </si>
  <si>
    <t>CORPORACION UNIVERSITRARIA MINUTO DE DIOS</t>
  </si>
  <si>
    <t>FUNDACION PARA EL PROGRESO PAR LA ORINOQUIA</t>
  </si>
  <si>
    <t>A LA FECHA</t>
  </si>
  <si>
    <t>COORDINAR PROGRAMA GENERACIONES CON BIENESTAR</t>
  </si>
  <si>
    <t>JOHANNA ALEXANDRA CETARES HUERTAS</t>
  </si>
  <si>
    <t>LA CARTA DE COMPROMISO INDICA QUE APLICA PARA EL CARGO DE PSICOLOGA</t>
  </si>
  <si>
    <t>UNIVERSIDAD COOPERATIVA DE COLOMBIA-GIRARDOT</t>
  </si>
  <si>
    <t>T.P 114071</t>
  </si>
  <si>
    <t>ALCALDIA MUNICIPAL COTA CUND.</t>
  </si>
  <si>
    <t>VALORACION. ATENCION E INTERVENCION</t>
  </si>
  <si>
    <t>ERIKA MALENA CIFUENTES GOMEZ</t>
  </si>
  <si>
    <t>PSICOPEDAGOGA</t>
  </si>
  <si>
    <t>UNIVERSIDAD PEDAGOGICA Y TECNOCLOGIICA DE COLOMBIA</t>
  </si>
  <si>
    <t>FUNDACION PLAN</t>
  </si>
  <si>
    <t>ATENCION INTEGRAL A LA PRIMERA INFANCIA</t>
  </si>
  <si>
    <t>LA CARTA DE COMPROMISO NO INDICA EL CARGO AL QUE APLICA.</t>
  </si>
  <si>
    <t>MIGUEL ANGEL RODRIGUEZ CAMPIÑO</t>
  </si>
  <si>
    <t>PSICOLOGO</t>
  </si>
  <si>
    <t>UNIVERSIDAD COOPERATIVA DE COLOMBIA</t>
  </si>
  <si>
    <t>T.P 108615</t>
  </si>
  <si>
    <t>LA PROPUESTA TECNICA DEBE AJUSTARSE AL FORMATO QUE COMTEMPLA LOS PLIEGOS DE LA CONVOCATORIA</t>
  </si>
  <si>
    <t>PEDRO MANUEL SANTISTEBAN VELANDIA</t>
  </si>
  <si>
    <t>ADMINISTRADOR DE EMPRESAS</t>
  </si>
  <si>
    <t>UNIVERSIDAD COLEGIO MAYOR DE CUNDINAMARCA</t>
  </si>
  <si>
    <t>CENTRO EDUCATIVO LOS ANDES</t>
  </si>
  <si>
    <t>ACTUAL</t>
  </si>
  <si>
    <t>COORDIANADOR GENERAL DEL PLANTEL</t>
  </si>
  <si>
    <t>ALONSO RAMIREZ VARGAS</t>
  </si>
  <si>
    <t>LICENCIADO EN ADMINISTRACION EDUCATIVA</t>
  </si>
  <si>
    <t>UNIVERSIDAD SAN BUENAVENTURA</t>
  </si>
  <si>
    <t>FUNDACION NUEVA VIDA ONG</t>
  </si>
  <si>
    <t>COORDINADOR DEL PROGRAMA PRIMERA INFANCIA</t>
  </si>
  <si>
    <t>OLGA LUCIA ACERO MARTINEZ</t>
  </si>
  <si>
    <t>UNIVERSIDAD DEL NORTE</t>
  </si>
  <si>
    <t>LAS CERTIFICACIONES LABORALES ALLEGADAS NO INFORMAN LOS TIEMPOS, LO CUAL NO PERMITE IDENTIFICAR EL TIEMPO DE EXPERIENCIA</t>
  </si>
  <si>
    <t>FUNGESCOL NO ALLEGA EXPERIENCIA ADICIONAL</t>
  </si>
  <si>
    <t xml:space="preserve">OBSERVACION </t>
  </si>
  <si>
    <t xml:space="preserve">NO SE DA PUNTUACION DEBIDO A QUE NO ES POSIBLE IDENTIFICAR EL TALENTO HUMANO ADICIONAL PARA LA ZONA AL CUAL ESTAN OFERTANDO. </t>
  </si>
  <si>
    <t>X</t>
  </si>
  <si>
    <t>CUPOS ACREDITADOS</t>
  </si>
  <si>
    <t>NORMALISTA SUPERIOR</t>
  </si>
  <si>
    <t xml:space="preserve">INSTITUCION EDUCATIVA ESCUELA NORMAL SUPERIOR </t>
  </si>
  <si>
    <t>I.E ESCUELA NORMAL SUPERRIOR DE SN MATEO</t>
  </si>
  <si>
    <t>LA CERTIFICACION LABORAL NO DA CLARIDAD DEL TIEMPO LABORADO. NO PERMITE IDNETIFICAR TIEMPO DE EXPERIENCIA</t>
  </si>
  <si>
    <t>DOCENTE -ORIENTACION EN BASICA Y PRIMARIA</t>
  </si>
  <si>
    <t>JUAN MIGUEL GODOY VARGAS</t>
  </si>
  <si>
    <t>CLAUDIA PATRICIA CARRREÑO</t>
  </si>
  <si>
    <t>ANGIE MERCEDES BURGOS BARRERA</t>
  </si>
  <si>
    <t>NO HAY SOPORTE DE TALENTO HUMANO PARA EL CARGO DE FINANCIERO</t>
  </si>
  <si>
    <t>LAS CERTIFICACIONES LABORALES ALLEGADAS NO INFORMAN LOS TIEMPOS, LO CUAL NO PERMITE IDENTIFICAR EL TIEMPO DE EXPERIENCIA  SUFICIENTE PARA SUSTENTAR  LO QUE EXIGEN LOS PLIEGOS</t>
  </si>
  <si>
    <t>NA</t>
  </si>
  <si>
    <t>SUBSANAR</t>
  </si>
  <si>
    <t>NO ACREDITA EXPERIENCIA</t>
  </si>
  <si>
    <t>CUMPLE PERFIL
SI /NO</t>
  </si>
  <si>
    <t>CUMPLE PROPORCION
SI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</si>
</sst>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30"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sz val="16"/>
      <color rgb="FFFF0000"/>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rgb="FFFF0000"/>
      <name val="Calibri"/>
      <family val="2"/>
      <scheme val="minor"/>
    </font>
    <font>
      <b/>
      <sz val="16"/>
      <color theme="1"/>
      <name val="Arial"/>
      <family val="2"/>
    </font>
    <font>
      <sz val="16"/>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03">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12" fillId="0" borderId="0" xfId="0" applyFont="1" applyAlignment="1">
      <alignment horizontal="center" vertical="center"/>
    </xf>
    <xf numFmtId="0" fontId="5" fillId="6" borderId="1" xfId="0" applyFont="1" applyFill="1" applyBorder="1" applyAlignment="1">
      <alignment horizontal="center" vertical="center" wrapText="1"/>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13" fillId="10" borderId="0" xfId="0" applyFont="1" applyFill="1" applyAlignment="1">
      <alignment horizont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8" fillId="0" borderId="0" xfId="0" applyFont="1" applyAlignment="1">
      <alignment vertical="center"/>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8" fillId="3" borderId="6" xfId="0" applyFont="1" applyFill="1" applyBorder="1" applyAlignment="1">
      <alignment horizontal="left" vertical="center"/>
    </xf>
    <xf numFmtId="0" fontId="18" fillId="3" borderId="7" xfId="0" applyFont="1" applyFill="1" applyBorder="1" applyAlignment="1">
      <alignment horizontal="left" vertical="center"/>
    </xf>
    <xf numFmtId="0" fontId="17" fillId="3" borderId="8" xfId="0" applyFont="1" applyFill="1" applyBorder="1" applyAlignment="1" applyProtection="1">
      <alignment vertical="center"/>
      <protection locked="0"/>
    </xf>
    <xf numFmtId="0" fontId="17"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8" fillId="0" borderId="7" xfId="0" applyNumberFormat="1" applyFont="1" applyFill="1" applyBorder="1" applyAlignment="1" applyProtection="1">
      <alignment horizontal="left" vertical="center"/>
      <protection locked="0"/>
    </xf>
    <xf numFmtId="0" fontId="17" fillId="0" borderId="8"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8"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lef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applyFill="1" applyBorder="1" applyAlignment="1">
      <alignment vertical="center" wrapText="1"/>
    </xf>
    <xf numFmtId="173" fontId="18" fillId="0" borderId="0" xfId="0" applyNumberFormat="1" applyFont="1"/>
    <xf numFmtId="3" fontId="18" fillId="3" borderId="1" xfId="0" applyNumberFormat="1" applyFont="1" applyFill="1" applyBorder="1" applyAlignment="1">
      <alignment horizontal="right" vertical="center"/>
    </xf>
    <xf numFmtId="167" fontId="18" fillId="0" borderId="0" xfId="0" applyNumberFormat="1" applyFont="1" applyFill="1" applyBorder="1" applyAlignment="1">
      <alignment vertical="center"/>
    </xf>
    <xf numFmtId="166" fontId="18" fillId="3" borderId="1" xfId="0" applyNumberFormat="1" applyFont="1" applyFill="1" applyBorder="1" applyAlignment="1">
      <alignment horizontal="right" vertical="center"/>
    </xf>
    <xf numFmtId="0" fontId="18" fillId="3" borderId="1" xfId="0" applyFont="1" applyFill="1" applyBorder="1" applyAlignment="1">
      <alignment vertical="center"/>
    </xf>
    <xf numFmtId="164" fontId="18" fillId="0" borderId="0" xfId="0" applyNumberFormat="1" applyFont="1" applyAlignment="1">
      <alignment horizontal="center" vertical="center"/>
    </xf>
    <xf numFmtId="0" fontId="18" fillId="0" borderId="0"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5" fontId="18" fillId="0" borderId="0" xfId="0" applyNumberFormat="1" applyFont="1" applyBorder="1" applyAlignment="1">
      <alignment vertical="center"/>
    </xf>
    <xf numFmtId="0" fontId="18"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8"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8" fillId="4" borderId="0" xfId="0" applyFont="1" applyFill="1" applyAlignment="1">
      <alignment horizontal="center" vertical="center" wrapText="1"/>
    </xf>
    <xf numFmtId="0" fontId="20" fillId="0" borderId="0" xfId="0" applyFont="1" applyBorder="1" applyAlignment="1">
      <alignment horizontal="center" vertical="center"/>
    </xf>
    <xf numFmtId="0" fontId="18"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2" fillId="0" borderId="0" xfId="0" applyFont="1" applyFill="1" applyBorder="1" applyAlignment="1">
      <alignment horizontal="left" vertical="center" wrapText="1"/>
    </xf>
    <xf numFmtId="43" fontId="21" fillId="12" borderId="1" xfId="1" applyNumberFormat="1" applyFont="1" applyFill="1" applyBorder="1" applyAlignment="1" applyProtection="1">
      <alignment horizontal="center"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8" fillId="0" borderId="0" xfId="0" applyFont="1" applyFill="1" applyAlignment="1">
      <alignment vertical="center"/>
    </xf>
    <xf numFmtId="167" fontId="18" fillId="0" borderId="0" xfId="0" applyNumberFormat="1" applyFont="1" applyFill="1" applyAlignment="1">
      <alignment vertical="center"/>
    </xf>
    <xf numFmtId="0" fontId="18" fillId="0" borderId="0" xfId="0" applyFont="1" applyFill="1" applyAlignment="1">
      <alignment vertical="center" wrapText="1"/>
    </xf>
    <xf numFmtId="3" fontId="18"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8"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8" fillId="0" borderId="1" xfId="1"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24" fillId="0" borderId="0" xfId="0" applyFont="1" applyFill="1" applyBorder="1" applyAlignment="1">
      <alignment horizontal="left" vertical="center"/>
    </xf>
    <xf numFmtId="49" fontId="18"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7"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xf numFmtId="0" fontId="18" fillId="0" borderId="1" xfId="0" applyFont="1" applyBorder="1" applyAlignment="1">
      <alignment wrapText="1"/>
    </xf>
    <xf numFmtId="0" fontId="18" fillId="0" borderId="1" xfId="0" applyFont="1" applyFill="1" applyBorder="1"/>
    <xf numFmtId="0" fontId="18" fillId="0" borderId="1" xfId="0" applyFont="1" applyFill="1" applyBorder="1" applyAlignment="1">
      <alignment horizontal="center"/>
    </xf>
    <xf numFmtId="0" fontId="18" fillId="0" borderId="1" xfId="0" applyFont="1" applyFill="1" applyBorder="1" applyAlignment="1"/>
    <xf numFmtId="0" fontId="18" fillId="0" borderId="1" xfId="0" applyFont="1" applyBorder="1" applyAlignment="1">
      <alignment vertical="center"/>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 xfId="0" applyFont="1" applyFill="1" applyBorder="1" applyAlignment="1">
      <alignment wrapText="1"/>
    </xf>
    <xf numFmtId="0" fontId="18" fillId="0" borderId="5" xfId="0" applyFont="1" applyBorder="1" applyAlignment="1">
      <alignment horizontal="center" vertical="center"/>
    </xf>
    <xf numFmtId="0" fontId="18" fillId="0" borderId="14" xfId="0" applyFont="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8" fillId="0" borderId="1" xfId="0" applyFont="1" applyBorder="1" applyAlignment="1">
      <alignment vertical="center" wrapText="1"/>
    </xf>
    <xf numFmtId="3" fontId="18" fillId="0" borderId="1" xfId="0" applyNumberFormat="1" applyFont="1" applyBorder="1" applyAlignment="1"/>
    <xf numFmtId="14" fontId="18" fillId="0" borderId="1" xfId="0" applyNumberFormat="1" applyFont="1" applyBorder="1" applyAlignment="1">
      <alignment horizontal="center" vertical="center"/>
    </xf>
    <xf numFmtId="172" fontId="18" fillId="0" borderId="1" xfId="0" applyNumberFormat="1"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horizontal="center" vertical="center"/>
    </xf>
    <xf numFmtId="0" fontId="18" fillId="0" borderId="0" xfId="0" applyFont="1" applyAlignment="1">
      <alignment vertical="center" wrapText="1"/>
    </xf>
    <xf numFmtId="14" fontId="18" fillId="0" borderId="1" xfId="0" applyNumberFormat="1" applyFont="1" applyBorder="1" applyAlignment="1">
      <alignment vertical="center" wrapText="1"/>
    </xf>
    <xf numFmtId="0" fontId="18" fillId="0" borderId="13" xfId="0" applyFont="1" applyBorder="1" applyAlignment="1">
      <alignment wrapText="1"/>
    </xf>
    <xf numFmtId="0" fontId="18" fillId="0" borderId="13" xfId="0" applyFont="1" applyBorder="1" applyAlignment="1"/>
    <xf numFmtId="17" fontId="18" fillId="0" borderId="13" xfId="0" applyNumberFormat="1" applyFont="1" applyBorder="1" applyAlignment="1"/>
    <xf numFmtId="0" fontId="18" fillId="0" borderId="13" xfId="0" applyFont="1" applyFill="1" applyBorder="1" applyAlignment="1">
      <alignment horizontal="center" vertical="center"/>
    </xf>
    <xf numFmtId="172" fontId="18" fillId="0" borderId="13" xfId="0" applyNumberFormat="1" applyFont="1" applyFill="1" applyBorder="1" applyAlignment="1"/>
    <xf numFmtId="0" fontId="18" fillId="0" borderId="13" xfId="0" applyFont="1" applyFill="1" applyBorder="1" applyAlignment="1">
      <alignment wrapText="1"/>
    </xf>
    <xf numFmtId="0" fontId="18" fillId="0" borderId="13" xfId="0" applyFont="1" applyBorder="1" applyAlignment="1">
      <alignment vertical="center"/>
    </xf>
    <xf numFmtId="0" fontId="18" fillId="0" borderId="13" xfId="0" applyFont="1" applyBorder="1" applyAlignment="1">
      <alignment horizontal="center" vertical="center"/>
    </xf>
    <xf numFmtId="0" fontId="18" fillId="0" borderId="13" xfId="0" applyFont="1" applyBorder="1" applyAlignment="1">
      <alignment horizontal="center" vertical="center" wrapText="1"/>
    </xf>
    <xf numFmtId="3" fontId="18" fillId="0" borderId="13" xfId="0" applyNumberFormat="1" applyFont="1" applyFill="1" applyBorder="1" applyAlignment="1"/>
    <xf numFmtId="0" fontId="18" fillId="0" borderId="13" xfId="0" applyFont="1" applyFill="1" applyBorder="1" applyAlignment="1"/>
    <xf numFmtId="14" fontId="18" fillId="0" borderId="13" xfId="0" applyNumberFormat="1" applyFont="1" applyBorder="1"/>
    <xf numFmtId="0" fontId="18" fillId="0" borderId="13" xfId="0" applyFont="1" applyFill="1" applyBorder="1" applyAlignment="1">
      <alignment vertical="center" wrapText="1"/>
    </xf>
    <xf numFmtId="14" fontId="18" fillId="0" borderId="13" xfId="0" applyNumberFormat="1" applyFont="1" applyBorder="1" applyAlignment="1">
      <alignment vertical="center"/>
    </xf>
    <xf numFmtId="0" fontId="18" fillId="0" borderId="13" xfId="0" applyFont="1" applyBorder="1" applyAlignment="1">
      <alignment vertical="center" wrapText="1"/>
    </xf>
    <xf numFmtId="14" fontId="18" fillId="0" borderId="1" xfId="0" applyNumberFormat="1" applyFont="1" applyBorder="1"/>
    <xf numFmtId="0" fontId="18" fillId="0" borderId="1" xfId="0" applyFont="1" applyBorder="1" applyAlignment="1">
      <alignment horizontal="center" vertical="center" wrapText="1"/>
    </xf>
    <xf numFmtId="9"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vertical="center"/>
    </xf>
    <xf numFmtId="14" fontId="18" fillId="0" borderId="1" xfId="0" applyNumberFormat="1" applyFont="1" applyFill="1" applyBorder="1" applyAlignment="1">
      <alignment wrapText="1"/>
    </xf>
    <xf numFmtId="14" fontId="18" fillId="0" borderId="1" xfId="0" applyNumberFormat="1" applyFont="1" applyBorder="1" applyAlignment="1"/>
    <xf numFmtId="0" fontId="18" fillId="0" borderId="1" xfId="0" applyFont="1" applyFill="1" applyBorder="1" applyAlignment="1">
      <alignment horizontal="center" vertical="center" wrapText="1"/>
    </xf>
    <xf numFmtId="14" fontId="18" fillId="0" borderId="1" xfId="0" applyNumberFormat="1" applyFont="1" applyBorder="1" applyAlignment="1">
      <alignment wrapText="1"/>
    </xf>
    <xf numFmtId="14" fontId="18" fillId="0" borderId="13" xfId="0" applyNumberFormat="1" applyFont="1" applyBorder="1" applyAlignment="1"/>
    <xf numFmtId="0" fontId="18" fillId="0" borderId="13" xfId="0" applyFont="1" applyFill="1" applyBorder="1"/>
    <xf numFmtId="0" fontId="18" fillId="0" borderId="13" xfId="0" applyFont="1" applyFill="1" applyBorder="1" applyAlignment="1">
      <alignment horizontal="center" vertical="center" wrapText="1"/>
    </xf>
    <xf numFmtId="0" fontId="19" fillId="2" borderId="1" xfId="0" applyFont="1" applyFill="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8" fillId="0" borderId="0" xfId="0" applyFont="1"/>
    <xf numFmtId="0" fontId="28" fillId="2" borderId="1" xfId="0" applyFont="1" applyFill="1" applyBorder="1" applyAlignment="1">
      <alignment horizontal="center" vertical="center"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21"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18" fillId="0" borderId="45" xfId="0" applyFont="1" applyBorder="1" applyAlignment="1">
      <alignment horizontal="center" vertical="center" wrapText="1"/>
    </xf>
    <xf numFmtId="15" fontId="21" fillId="0" borderId="13"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xf numFmtId="0" fontId="27" fillId="0" borderId="0" xfId="0" applyFont="1" applyBorder="1" applyAlignment="1">
      <alignment vertical="center" wrapText="1"/>
    </xf>
    <xf numFmtId="0" fontId="27" fillId="0" borderId="1" xfId="0" applyFont="1" applyBorder="1" applyAlignment="1">
      <alignment horizontal="center" vertical="center" wrapText="1"/>
    </xf>
    <xf numFmtId="0" fontId="18" fillId="0" borderId="1" xfId="0" applyFont="1" applyBorder="1" applyAlignment="1">
      <alignment horizontal="left" vertical="center"/>
    </xf>
    <xf numFmtId="0" fontId="18" fillId="0" borderId="5" xfId="0" applyFont="1" applyBorder="1" applyAlignment="1">
      <alignment horizontal="left" vertical="center"/>
    </xf>
    <xf numFmtId="0" fontId="18" fillId="0" borderId="14" xfId="0" applyFont="1" applyBorder="1" applyAlignment="1">
      <alignment horizontal="left" vertical="center"/>
    </xf>
    <xf numFmtId="0" fontId="18" fillId="0" borderId="5" xfId="0" applyFont="1" applyBorder="1" applyAlignment="1">
      <alignment horizontal="left" vertical="center" wrapText="1"/>
    </xf>
    <xf numFmtId="0" fontId="18" fillId="0" borderId="14"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xf>
    <xf numFmtId="0" fontId="19" fillId="2" borderId="1" xfId="0" applyFont="1" applyFill="1" applyBorder="1" applyAlignment="1">
      <alignment horizontal="left" vertical="center" wrapText="1"/>
    </xf>
    <xf numFmtId="0" fontId="19" fillId="0" borderId="1" xfId="0" applyFont="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70" t="s">
        <v>58</v>
      </c>
      <c r="B4" s="70"/>
      <c r="C4" s="70"/>
      <c r="D4" s="70"/>
      <c r="E4" s="70"/>
      <c r="F4" s="70"/>
      <c r="G4" s="70"/>
      <c r="H4" s="70"/>
      <c r="I4" s="70"/>
      <c r="J4" s="70"/>
      <c r="K4" s="70"/>
      <c r="L4" s="70"/>
    </row>
    <row r="5" spans="1:12" ht="16.5" x14ac:dyDescent="0.25">
      <c r="A5" s="3"/>
    </row>
    <row r="6" spans="1:12" ht="16.5" x14ac:dyDescent="0.25">
      <c r="A6" s="70" t="s">
        <v>59</v>
      </c>
      <c r="B6" s="70"/>
      <c r="C6" s="70"/>
      <c r="D6" s="70"/>
      <c r="E6" s="70"/>
      <c r="F6" s="70"/>
      <c r="G6" s="70"/>
      <c r="H6" s="70"/>
      <c r="I6" s="70"/>
      <c r="J6" s="70"/>
      <c r="K6" s="70"/>
      <c r="L6" s="70"/>
    </row>
    <row r="7" spans="1:12" ht="16.5" x14ac:dyDescent="0.25">
      <c r="A7" s="4"/>
    </row>
    <row r="8" spans="1:12" ht="109.5" customHeight="1" x14ac:dyDescent="0.25">
      <c r="A8" s="71" t="s">
        <v>130</v>
      </c>
      <c r="B8" s="71"/>
      <c r="C8" s="71"/>
      <c r="D8" s="71"/>
      <c r="E8" s="71"/>
      <c r="F8" s="71"/>
      <c r="G8" s="71"/>
      <c r="H8" s="71"/>
      <c r="I8" s="71"/>
      <c r="J8" s="71"/>
      <c r="K8" s="71"/>
      <c r="L8" s="71"/>
    </row>
    <row r="9" spans="1:12" ht="45.75" customHeight="1" x14ac:dyDescent="0.25">
      <c r="A9" s="71"/>
      <c r="B9" s="71"/>
      <c r="C9" s="71"/>
      <c r="D9" s="71"/>
      <c r="E9" s="71"/>
      <c r="F9" s="71"/>
      <c r="G9" s="71"/>
      <c r="H9" s="71"/>
      <c r="I9" s="71"/>
      <c r="J9" s="71"/>
      <c r="K9" s="71"/>
      <c r="L9" s="71"/>
    </row>
    <row r="10" spans="1:12" ht="28.5" customHeight="1" x14ac:dyDescent="0.25">
      <c r="A10" s="71" t="s">
        <v>90</v>
      </c>
      <c r="B10" s="71"/>
      <c r="C10" s="71"/>
      <c r="D10" s="71"/>
      <c r="E10" s="71"/>
      <c r="F10" s="71"/>
      <c r="G10" s="71"/>
      <c r="H10" s="71"/>
      <c r="I10" s="71"/>
      <c r="J10" s="71"/>
      <c r="K10" s="71"/>
      <c r="L10" s="71"/>
    </row>
    <row r="11" spans="1:12" ht="28.5" customHeight="1" x14ac:dyDescent="0.25">
      <c r="A11" s="71"/>
      <c r="B11" s="71"/>
      <c r="C11" s="71"/>
      <c r="D11" s="71"/>
      <c r="E11" s="71"/>
      <c r="F11" s="71"/>
      <c r="G11" s="71"/>
      <c r="H11" s="71"/>
      <c r="I11" s="71"/>
      <c r="J11" s="71"/>
      <c r="K11" s="71"/>
      <c r="L11" s="71"/>
    </row>
    <row r="12" spans="1:12" ht="15.75" thickBot="1" x14ac:dyDescent="0.3"/>
    <row r="13" spans="1:12" ht="15.75" thickBot="1" x14ac:dyDescent="0.3">
      <c r="A13" s="5" t="s">
        <v>60</v>
      </c>
      <c r="B13" s="72" t="s">
        <v>86</v>
      </c>
      <c r="C13" s="73"/>
      <c r="D13" s="73"/>
      <c r="E13" s="73"/>
      <c r="F13" s="73"/>
      <c r="G13" s="73"/>
      <c r="H13" s="73"/>
      <c r="I13" s="73"/>
      <c r="J13" s="73"/>
      <c r="K13" s="73"/>
      <c r="L13" s="73"/>
    </row>
    <row r="14" spans="1:12" ht="15.75" thickBot="1" x14ac:dyDescent="0.3">
      <c r="A14" s="6">
        <v>1</v>
      </c>
      <c r="B14" s="69"/>
      <c r="C14" s="69"/>
      <c r="D14" s="69"/>
      <c r="E14" s="69"/>
      <c r="F14" s="69"/>
      <c r="G14" s="69"/>
      <c r="H14" s="69"/>
      <c r="I14" s="69"/>
      <c r="J14" s="69"/>
      <c r="K14" s="69"/>
      <c r="L14" s="69"/>
    </row>
    <row r="15" spans="1:12" ht="15.75" thickBot="1" x14ac:dyDescent="0.3">
      <c r="A15" s="6">
        <v>2</v>
      </c>
      <c r="B15" s="69"/>
      <c r="C15" s="69"/>
      <c r="D15" s="69"/>
      <c r="E15" s="69"/>
      <c r="F15" s="69"/>
      <c r="G15" s="69"/>
      <c r="H15" s="69"/>
      <c r="I15" s="69"/>
      <c r="J15" s="69"/>
      <c r="K15" s="69"/>
      <c r="L15" s="69"/>
    </row>
    <row r="16" spans="1:12" ht="15.75" thickBot="1" x14ac:dyDescent="0.3">
      <c r="A16" s="6">
        <v>3</v>
      </c>
      <c r="B16" s="69"/>
      <c r="C16" s="69"/>
      <c r="D16" s="69"/>
      <c r="E16" s="69"/>
      <c r="F16" s="69"/>
      <c r="G16" s="69"/>
      <c r="H16" s="69"/>
      <c r="I16" s="69"/>
      <c r="J16" s="69"/>
      <c r="K16" s="69"/>
      <c r="L16" s="69"/>
    </row>
    <row r="17" spans="1:12" ht="15.75" thickBot="1" x14ac:dyDescent="0.3">
      <c r="A17" s="6">
        <v>4</v>
      </c>
      <c r="B17" s="69"/>
      <c r="C17" s="69"/>
      <c r="D17" s="69"/>
      <c r="E17" s="69"/>
      <c r="F17" s="69"/>
      <c r="G17" s="69"/>
      <c r="H17" s="69"/>
      <c r="I17" s="69"/>
      <c r="J17" s="69"/>
      <c r="K17" s="69"/>
      <c r="L17" s="69"/>
    </row>
    <row r="18" spans="1:12" ht="15.75" thickBot="1" x14ac:dyDescent="0.3">
      <c r="A18" s="6">
        <v>5</v>
      </c>
      <c r="B18" s="69"/>
      <c r="C18" s="69"/>
      <c r="D18" s="69"/>
      <c r="E18" s="69"/>
      <c r="F18" s="69"/>
      <c r="G18" s="69"/>
      <c r="H18" s="69"/>
      <c r="I18" s="69"/>
      <c r="J18" s="69"/>
      <c r="K18" s="69"/>
      <c r="L18" s="69"/>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63" t="s">
        <v>85</v>
      </c>
      <c r="B21" s="63"/>
      <c r="C21" s="63"/>
      <c r="D21" s="63"/>
      <c r="E21" s="63"/>
      <c r="F21" s="63"/>
      <c r="G21" s="63"/>
      <c r="H21" s="63"/>
      <c r="I21" s="63"/>
      <c r="J21" s="63"/>
      <c r="K21" s="63"/>
      <c r="L21" s="63"/>
    </row>
    <row r="23" spans="1:12" ht="27" customHeight="1" x14ac:dyDescent="0.25">
      <c r="A23" s="64" t="s">
        <v>61</v>
      </c>
      <c r="B23" s="64"/>
      <c r="C23" s="64"/>
      <c r="D23" s="64"/>
      <c r="E23" s="8" t="s">
        <v>62</v>
      </c>
      <c r="F23" s="7" t="s">
        <v>63</v>
      </c>
      <c r="G23" s="7" t="s">
        <v>64</v>
      </c>
      <c r="H23" s="64" t="s">
        <v>3</v>
      </c>
      <c r="I23" s="64"/>
      <c r="J23" s="64"/>
      <c r="K23" s="64"/>
      <c r="L23" s="64"/>
    </row>
    <row r="24" spans="1:12" ht="30.75" customHeight="1" x14ac:dyDescent="0.25">
      <c r="A24" s="65" t="s">
        <v>94</v>
      </c>
      <c r="B24" s="66"/>
      <c r="C24" s="66"/>
      <c r="D24" s="67"/>
      <c r="E24" s="9"/>
      <c r="F24" s="1"/>
      <c r="G24" s="1"/>
      <c r="H24" s="53"/>
      <c r="I24" s="53"/>
      <c r="J24" s="53"/>
      <c r="K24" s="53"/>
      <c r="L24" s="53"/>
    </row>
    <row r="25" spans="1:12" ht="35.25" customHeight="1" x14ac:dyDescent="0.25">
      <c r="A25" s="50" t="s">
        <v>95</v>
      </c>
      <c r="B25" s="51"/>
      <c r="C25" s="51"/>
      <c r="D25" s="52"/>
      <c r="E25" s="10"/>
      <c r="F25" s="1"/>
      <c r="G25" s="1"/>
      <c r="H25" s="53"/>
      <c r="I25" s="53"/>
      <c r="J25" s="53"/>
      <c r="K25" s="53"/>
      <c r="L25" s="53"/>
    </row>
    <row r="26" spans="1:12" ht="24.75" customHeight="1" x14ac:dyDescent="0.25">
      <c r="A26" s="50" t="s">
        <v>131</v>
      </c>
      <c r="B26" s="51"/>
      <c r="C26" s="51"/>
      <c r="D26" s="52"/>
      <c r="E26" s="10"/>
      <c r="F26" s="1"/>
      <c r="G26" s="1"/>
      <c r="H26" s="53"/>
      <c r="I26" s="53"/>
      <c r="J26" s="53"/>
      <c r="K26" s="53"/>
      <c r="L26" s="53"/>
    </row>
    <row r="27" spans="1:12" ht="27" customHeight="1" x14ac:dyDescent="0.25">
      <c r="A27" s="60" t="s">
        <v>65</v>
      </c>
      <c r="B27" s="61"/>
      <c r="C27" s="61"/>
      <c r="D27" s="62"/>
      <c r="E27" s="11"/>
      <c r="F27" s="1"/>
      <c r="G27" s="1"/>
      <c r="H27" s="53"/>
      <c r="I27" s="53"/>
      <c r="J27" s="53"/>
      <c r="K27" s="53"/>
      <c r="L27" s="53"/>
    </row>
    <row r="28" spans="1:12" ht="20.25" customHeight="1" x14ac:dyDescent="0.25">
      <c r="A28" s="60" t="s">
        <v>89</v>
      </c>
      <c r="B28" s="61"/>
      <c r="C28" s="61"/>
      <c r="D28" s="62"/>
      <c r="E28" s="11"/>
      <c r="F28" s="1"/>
      <c r="G28" s="1"/>
      <c r="H28" s="54"/>
      <c r="I28" s="55"/>
      <c r="J28" s="55"/>
      <c r="K28" s="55"/>
      <c r="L28" s="56"/>
    </row>
    <row r="29" spans="1:12" ht="28.5" customHeight="1" x14ac:dyDescent="0.25">
      <c r="A29" s="60" t="s">
        <v>132</v>
      </c>
      <c r="B29" s="61"/>
      <c r="C29" s="61"/>
      <c r="D29" s="62"/>
      <c r="E29" s="11"/>
      <c r="F29" s="1"/>
      <c r="G29" s="1"/>
      <c r="H29" s="53"/>
      <c r="I29" s="53"/>
      <c r="J29" s="53"/>
      <c r="K29" s="53"/>
      <c r="L29" s="53"/>
    </row>
    <row r="30" spans="1:12" ht="28.5" customHeight="1" x14ac:dyDescent="0.25">
      <c r="A30" s="60" t="s">
        <v>92</v>
      </c>
      <c r="B30" s="61"/>
      <c r="C30" s="61"/>
      <c r="D30" s="62"/>
      <c r="E30" s="11"/>
      <c r="F30" s="1"/>
      <c r="G30" s="1"/>
      <c r="H30" s="54"/>
      <c r="I30" s="55"/>
      <c r="J30" s="55"/>
      <c r="K30" s="55"/>
      <c r="L30" s="56"/>
    </row>
    <row r="31" spans="1:12" ht="15.75" customHeight="1" x14ac:dyDescent="0.25">
      <c r="A31" s="50" t="s">
        <v>66</v>
      </c>
      <c r="B31" s="51"/>
      <c r="C31" s="51"/>
      <c r="D31" s="52"/>
      <c r="E31" s="10"/>
      <c r="F31" s="1"/>
      <c r="G31" s="1"/>
      <c r="H31" s="53"/>
      <c r="I31" s="53"/>
      <c r="J31" s="53"/>
      <c r="K31" s="53"/>
      <c r="L31" s="53"/>
    </row>
    <row r="32" spans="1:12" ht="19.5" customHeight="1" x14ac:dyDescent="0.25">
      <c r="A32" s="50" t="s">
        <v>67</v>
      </c>
      <c r="B32" s="51"/>
      <c r="C32" s="51"/>
      <c r="D32" s="52"/>
      <c r="E32" s="10"/>
      <c r="F32" s="1"/>
      <c r="G32" s="1"/>
      <c r="H32" s="53"/>
      <c r="I32" s="53"/>
      <c r="J32" s="53"/>
      <c r="K32" s="53"/>
      <c r="L32" s="53"/>
    </row>
    <row r="33" spans="1:12" ht="27.75" customHeight="1" x14ac:dyDescent="0.25">
      <c r="A33" s="50" t="s">
        <v>68</v>
      </c>
      <c r="B33" s="51"/>
      <c r="C33" s="51"/>
      <c r="D33" s="52"/>
      <c r="E33" s="10"/>
      <c r="F33" s="1"/>
      <c r="G33" s="1"/>
      <c r="H33" s="53"/>
      <c r="I33" s="53"/>
      <c r="J33" s="53"/>
      <c r="K33" s="53"/>
      <c r="L33" s="53"/>
    </row>
    <row r="34" spans="1:12" ht="61.5" customHeight="1" x14ac:dyDescent="0.25">
      <c r="A34" s="50" t="s">
        <v>69</v>
      </c>
      <c r="B34" s="51"/>
      <c r="C34" s="51"/>
      <c r="D34" s="52"/>
      <c r="E34" s="10"/>
      <c r="F34" s="1"/>
      <c r="G34" s="1"/>
      <c r="H34" s="53"/>
      <c r="I34" s="53"/>
      <c r="J34" s="53"/>
      <c r="K34" s="53"/>
      <c r="L34" s="53"/>
    </row>
    <row r="35" spans="1:12" ht="17.25" customHeight="1" x14ac:dyDescent="0.25">
      <c r="A35" s="50" t="s">
        <v>70</v>
      </c>
      <c r="B35" s="51"/>
      <c r="C35" s="51"/>
      <c r="D35" s="52"/>
      <c r="E35" s="10"/>
      <c r="F35" s="1"/>
      <c r="G35" s="1"/>
      <c r="H35" s="53"/>
      <c r="I35" s="53"/>
      <c r="J35" s="53"/>
      <c r="K35" s="53"/>
      <c r="L35" s="53"/>
    </row>
    <row r="36" spans="1:12" ht="24" customHeight="1" x14ac:dyDescent="0.25">
      <c r="A36" s="57" t="s">
        <v>91</v>
      </c>
      <c r="B36" s="58"/>
      <c r="C36" s="58"/>
      <c r="D36" s="59"/>
      <c r="E36" s="10"/>
      <c r="F36" s="1"/>
      <c r="G36" s="1"/>
      <c r="H36" s="54"/>
      <c r="I36" s="55"/>
      <c r="J36" s="55"/>
      <c r="K36" s="55"/>
      <c r="L36" s="56"/>
    </row>
    <row r="37" spans="1:12" ht="24" customHeight="1" x14ac:dyDescent="0.25">
      <c r="A37" s="50" t="s">
        <v>96</v>
      </c>
      <c r="B37" s="51"/>
      <c r="C37" s="51"/>
      <c r="D37" s="52"/>
      <c r="E37" s="10"/>
      <c r="F37" s="1"/>
      <c r="G37" s="1"/>
      <c r="H37" s="54"/>
      <c r="I37" s="55"/>
      <c r="J37" s="55"/>
      <c r="K37" s="55"/>
      <c r="L37" s="56"/>
    </row>
    <row r="38" spans="1:12" ht="28.5" customHeight="1" x14ac:dyDescent="0.25">
      <c r="A38" s="50" t="s">
        <v>97</v>
      </c>
      <c r="B38" s="51"/>
      <c r="C38" s="51"/>
      <c r="D38" s="52"/>
      <c r="E38" s="12"/>
      <c r="F38" s="1"/>
      <c r="G38" s="1"/>
      <c r="H38" s="53"/>
      <c r="I38" s="53"/>
      <c r="J38" s="53"/>
      <c r="K38" s="53"/>
      <c r="L38" s="53"/>
    </row>
    <row r="41" spans="1:12" x14ac:dyDescent="0.25">
      <c r="A41" s="63" t="s">
        <v>93</v>
      </c>
      <c r="B41" s="63"/>
      <c r="C41" s="63"/>
      <c r="D41" s="63"/>
      <c r="E41" s="63"/>
      <c r="F41" s="63"/>
      <c r="G41" s="63"/>
      <c r="H41" s="63"/>
      <c r="I41" s="63"/>
      <c r="J41" s="63"/>
      <c r="K41" s="63"/>
      <c r="L41" s="63"/>
    </row>
    <row r="43" spans="1:12" ht="15" customHeight="1" x14ac:dyDescent="0.25">
      <c r="A43" s="64" t="s">
        <v>61</v>
      </c>
      <c r="B43" s="64"/>
      <c r="C43" s="64"/>
      <c r="D43" s="64"/>
      <c r="E43" s="8" t="s">
        <v>62</v>
      </c>
      <c r="F43" s="15" t="s">
        <v>63</v>
      </c>
      <c r="G43" s="15" t="s">
        <v>64</v>
      </c>
      <c r="H43" s="64" t="s">
        <v>3</v>
      </c>
      <c r="I43" s="64"/>
      <c r="J43" s="64"/>
      <c r="K43" s="64"/>
      <c r="L43" s="64"/>
    </row>
    <row r="44" spans="1:12" ht="30" customHeight="1" x14ac:dyDescent="0.25">
      <c r="A44" s="65" t="s">
        <v>94</v>
      </c>
      <c r="B44" s="66"/>
      <c r="C44" s="66"/>
      <c r="D44" s="67"/>
      <c r="E44" s="9"/>
      <c r="F44" s="1"/>
      <c r="G44" s="1"/>
      <c r="H44" s="53"/>
      <c r="I44" s="53"/>
      <c r="J44" s="53"/>
      <c r="K44" s="53"/>
      <c r="L44" s="53"/>
    </row>
    <row r="45" spans="1:12" ht="15" customHeight="1" x14ac:dyDescent="0.25">
      <c r="A45" s="50" t="s">
        <v>95</v>
      </c>
      <c r="B45" s="51"/>
      <c r="C45" s="51"/>
      <c r="D45" s="52"/>
      <c r="E45" s="10"/>
      <c r="F45" s="1"/>
      <c r="G45" s="1"/>
      <c r="H45" s="53"/>
      <c r="I45" s="53"/>
      <c r="J45" s="53"/>
      <c r="K45" s="53"/>
      <c r="L45" s="53"/>
    </row>
    <row r="46" spans="1:12" ht="15" customHeight="1" x14ac:dyDescent="0.25">
      <c r="A46" s="50" t="s">
        <v>131</v>
      </c>
      <c r="B46" s="51"/>
      <c r="C46" s="51"/>
      <c r="D46" s="52"/>
      <c r="E46" s="10"/>
      <c r="F46" s="1"/>
      <c r="G46" s="1"/>
      <c r="H46" s="53"/>
      <c r="I46" s="53"/>
      <c r="J46" s="53"/>
      <c r="K46" s="53"/>
      <c r="L46" s="53"/>
    </row>
    <row r="47" spans="1:12" ht="15" customHeight="1" x14ac:dyDescent="0.25">
      <c r="A47" s="60" t="s">
        <v>65</v>
      </c>
      <c r="B47" s="61"/>
      <c r="C47" s="61"/>
      <c r="D47" s="62"/>
      <c r="E47" s="11"/>
      <c r="F47" s="1"/>
      <c r="G47" s="1"/>
      <c r="H47" s="53"/>
      <c r="I47" s="53"/>
      <c r="J47" s="53"/>
      <c r="K47" s="53"/>
      <c r="L47" s="53"/>
    </row>
    <row r="48" spans="1:12" ht="15" customHeight="1" x14ac:dyDescent="0.25">
      <c r="A48" s="60" t="s">
        <v>89</v>
      </c>
      <c r="B48" s="61"/>
      <c r="C48" s="61"/>
      <c r="D48" s="62"/>
      <c r="E48" s="11"/>
      <c r="F48" s="1"/>
      <c r="G48" s="1"/>
      <c r="H48" s="54"/>
      <c r="I48" s="55"/>
      <c r="J48" s="55"/>
      <c r="K48" s="55"/>
      <c r="L48" s="56"/>
    </row>
    <row r="49" spans="1:12" ht="37.5" customHeight="1" x14ac:dyDescent="0.25">
      <c r="A49" s="60" t="s">
        <v>132</v>
      </c>
      <c r="B49" s="61"/>
      <c r="C49" s="61"/>
      <c r="D49" s="62"/>
      <c r="E49" s="11"/>
      <c r="F49" s="1"/>
      <c r="G49" s="1"/>
      <c r="H49" s="53"/>
      <c r="I49" s="53"/>
      <c r="J49" s="53"/>
      <c r="K49" s="53"/>
      <c r="L49" s="53"/>
    </row>
    <row r="50" spans="1:12" ht="15" customHeight="1" x14ac:dyDescent="0.25">
      <c r="A50" s="60" t="s">
        <v>92</v>
      </c>
      <c r="B50" s="61"/>
      <c r="C50" s="61"/>
      <c r="D50" s="62"/>
      <c r="E50" s="11"/>
      <c r="F50" s="1"/>
      <c r="G50" s="1"/>
      <c r="H50" s="54"/>
      <c r="I50" s="55"/>
      <c r="J50" s="55"/>
      <c r="K50" s="55"/>
      <c r="L50" s="56"/>
    </row>
    <row r="51" spans="1:12" ht="15" customHeight="1" x14ac:dyDescent="0.25">
      <c r="A51" s="50" t="s">
        <v>66</v>
      </c>
      <c r="B51" s="51"/>
      <c r="C51" s="51"/>
      <c r="D51" s="52"/>
      <c r="E51" s="10"/>
      <c r="F51" s="1"/>
      <c r="G51" s="1"/>
      <c r="H51" s="53"/>
      <c r="I51" s="53"/>
      <c r="J51" s="53"/>
      <c r="K51" s="53"/>
      <c r="L51" s="53"/>
    </row>
    <row r="52" spans="1:12" ht="15" customHeight="1" x14ac:dyDescent="0.25">
      <c r="A52" s="50" t="s">
        <v>67</v>
      </c>
      <c r="B52" s="51"/>
      <c r="C52" s="51"/>
      <c r="D52" s="52"/>
      <c r="E52" s="10"/>
      <c r="F52" s="1"/>
      <c r="G52" s="1"/>
      <c r="H52" s="53"/>
      <c r="I52" s="53"/>
      <c r="J52" s="53"/>
      <c r="K52" s="53"/>
      <c r="L52" s="53"/>
    </row>
    <row r="53" spans="1:12" ht="15" customHeight="1" x14ac:dyDescent="0.25">
      <c r="A53" s="50" t="s">
        <v>68</v>
      </c>
      <c r="B53" s="51"/>
      <c r="C53" s="51"/>
      <c r="D53" s="52"/>
      <c r="E53" s="10"/>
      <c r="F53" s="1"/>
      <c r="G53" s="1"/>
      <c r="H53" s="53"/>
      <c r="I53" s="53"/>
      <c r="J53" s="53"/>
      <c r="K53" s="53"/>
      <c r="L53" s="53"/>
    </row>
    <row r="54" spans="1:12" ht="15" customHeight="1" x14ac:dyDescent="0.25">
      <c r="A54" s="50" t="s">
        <v>69</v>
      </c>
      <c r="B54" s="51"/>
      <c r="C54" s="51"/>
      <c r="D54" s="52"/>
      <c r="E54" s="10"/>
      <c r="F54" s="1"/>
      <c r="G54" s="1"/>
      <c r="H54" s="53"/>
      <c r="I54" s="53"/>
      <c r="J54" s="53"/>
      <c r="K54" s="53"/>
      <c r="L54" s="53"/>
    </row>
    <row r="55" spans="1:12" ht="15" customHeight="1" x14ac:dyDescent="0.25">
      <c r="A55" s="50" t="s">
        <v>70</v>
      </c>
      <c r="B55" s="51"/>
      <c r="C55" s="51"/>
      <c r="D55" s="52"/>
      <c r="E55" s="10"/>
      <c r="F55" s="1"/>
      <c r="G55" s="1"/>
      <c r="H55" s="53"/>
      <c r="I55" s="53"/>
      <c r="J55" s="53"/>
      <c r="K55" s="53"/>
      <c r="L55" s="53"/>
    </row>
    <row r="56" spans="1:12" ht="15" customHeight="1" x14ac:dyDescent="0.25">
      <c r="A56" s="57" t="s">
        <v>91</v>
      </c>
      <c r="B56" s="58"/>
      <c r="C56" s="58"/>
      <c r="D56" s="59"/>
      <c r="E56" s="10"/>
      <c r="F56" s="1"/>
      <c r="G56" s="1"/>
      <c r="H56" s="54"/>
      <c r="I56" s="55"/>
      <c r="J56" s="55"/>
      <c r="K56" s="55"/>
      <c r="L56" s="56"/>
    </row>
    <row r="57" spans="1:12" ht="15" customHeight="1" x14ac:dyDescent="0.25">
      <c r="A57" s="50" t="s">
        <v>96</v>
      </c>
      <c r="B57" s="51"/>
      <c r="C57" s="51"/>
      <c r="D57" s="52"/>
      <c r="E57" s="10"/>
      <c r="F57" s="1"/>
      <c r="G57" s="1"/>
      <c r="H57" s="54"/>
      <c r="I57" s="55"/>
      <c r="J57" s="55"/>
      <c r="K57" s="55"/>
      <c r="L57" s="56"/>
    </row>
    <row r="58" spans="1:12" ht="15" customHeight="1" x14ac:dyDescent="0.25">
      <c r="A58" s="50" t="s">
        <v>97</v>
      </c>
      <c r="B58" s="51"/>
      <c r="C58" s="51"/>
      <c r="D58" s="52"/>
      <c r="E58" s="12"/>
      <c r="F58" s="1"/>
      <c r="G58" s="1"/>
      <c r="H58" s="53"/>
      <c r="I58" s="53"/>
      <c r="J58" s="53"/>
      <c r="K58" s="53"/>
      <c r="L58" s="53"/>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7"/>
  <sheetViews>
    <sheetView tabSelected="1" view="pageBreakPreview" zoomScale="30" zoomScaleNormal="70" zoomScaleSheetLayoutView="30" workbookViewId="0">
      <selection activeCell="L131" sqref="L131"/>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9"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t="s">
        <v>259</v>
      </c>
      <c r="D8" s="100"/>
      <c r="E8" s="100"/>
      <c r="F8" s="100"/>
      <c r="G8" s="100"/>
      <c r="H8" s="100"/>
      <c r="I8" s="100"/>
      <c r="J8" s="100"/>
      <c r="K8" s="100"/>
      <c r="L8" s="100"/>
      <c r="M8" s="100"/>
      <c r="N8" s="100"/>
      <c r="O8" s="101"/>
    </row>
    <row r="9" spans="2:17" ht="21.75" thickBot="1" x14ac:dyDescent="0.3">
      <c r="B9" s="2" t="s">
        <v>6</v>
      </c>
      <c r="C9" s="100" t="s">
        <v>259</v>
      </c>
      <c r="D9" s="100"/>
      <c r="E9" s="100"/>
      <c r="F9" s="100"/>
      <c r="G9" s="100"/>
      <c r="H9" s="100"/>
      <c r="I9" s="100"/>
      <c r="J9" s="100"/>
      <c r="K9" s="100"/>
      <c r="L9" s="100"/>
      <c r="M9" s="100"/>
      <c r="N9" s="100"/>
      <c r="O9" s="101"/>
    </row>
    <row r="10" spans="2:17" ht="21.75" thickBot="1" x14ac:dyDescent="0.3">
      <c r="B10" s="2" t="s">
        <v>7</v>
      </c>
      <c r="C10" s="100" t="s">
        <v>259</v>
      </c>
      <c r="D10" s="100"/>
      <c r="E10" s="100"/>
      <c r="F10" s="100"/>
      <c r="G10" s="100"/>
      <c r="H10" s="100"/>
      <c r="I10" s="100"/>
      <c r="J10" s="100"/>
      <c r="K10" s="100"/>
      <c r="L10" s="100"/>
      <c r="M10" s="100"/>
      <c r="N10" s="100"/>
      <c r="O10" s="101"/>
    </row>
    <row r="11" spans="2:17" ht="21.75" thickBot="1" x14ac:dyDescent="0.3">
      <c r="B11" s="2" t="s">
        <v>8</v>
      </c>
      <c r="C11" s="104">
        <v>33</v>
      </c>
      <c r="D11" s="104"/>
      <c r="E11" s="105"/>
      <c r="F11" s="106"/>
      <c r="G11" s="106"/>
      <c r="H11" s="106"/>
      <c r="I11" s="106"/>
      <c r="J11" s="106"/>
      <c r="K11" s="106"/>
      <c r="L11" s="106"/>
      <c r="M11" s="106"/>
      <c r="N11" s="106"/>
      <c r="O11" s="107"/>
    </row>
    <row r="12" spans="2:17" ht="21.75" thickBot="1" x14ac:dyDescent="0.3">
      <c r="B12" s="108" t="s">
        <v>9</v>
      </c>
      <c r="C12" s="109"/>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35">
      <c r="B17" s="117"/>
      <c r="C17" s="117"/>
      <c r="D17" s="118">
        <v>33</v>
      </c>
      <c r="E17" s="120">
        <v>3008736370</v>
      </c>
      <c r="F17" s="121">
        <v>600</v>
      </c>
      <c r="G17" s="122"/>
      <c r="H17" s="122"/>
      <c r="I17" s="122"/>
      <c r="J17" s="122"/>
      <c r="K17" s="122"/>
      <c r="L17" s="122"/>
      <c r="M17" s="116"/>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3">
      <c r="B24" s="127" t="s">
        <v>14</v>
      </c>
      <c r="C24" s="128"/>
      <c r="D24" s="118"/>
      <c r="E24" s="123">
        <f>SUM(E17:E23)</f>
        <v>3008736370</v>
      </c>
      <c r="F24" s="121">
        <f>SUM(F17:F23)</f>
        <v>600</v>
      </c>
      <c r="G24" s="115"/>
      <c r="H24" s="115"/>
      <c r="I24" s="115"/>
      <c r="J24" s="115"/>
      <c r="K24" s="115"/>
      <c r="L24" s="115"/>
      <c r="M24" s="125"/>
    </row>
    <row r="25" spans="1:22" ht="63.75" thickBot="1" x14ac:dyDescent="0.3">
      <c r="A25" s="129"/>
      <c r="B25" s="130" t="s">
        <v>15</v>
      </c>
      <c r="C25" s="130" t="s">
        <v>98</v>
      </c>
      <c r="E25" s="119"/>
      <c r="F25" s="119"/>
      <c r="G25" s="119"/>
      <c r="H25" s="119"/>
      <c r="I25" s="131"/>
      <c r="J25" s="131"/>
      <c r="K25" s="131"/>
      <c r="L25" s="131"/>
      <c r="M25" s="131"/>
      <c r="N25" s="131"/>
    </row>
    <row r="26" spans="1:22" ht="21.75" thickBot="1" x14ac:dyDescent="0.3">
      <c r="A26" s="132"/>
      <c r="C26" s="133">
        <f>80%*F24</f>
        <v>480</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73.5" customHeight="1" thickBot="1" x14ac:dyDescent="0.3">
      <c r="N29" s="140" t="s">
        <v>34</v>
      </c>
      <c r="O29" s="140"/>
    </row>
    <row r="30" spans="1:22" x14ac:dyDescent="0.25">
      <c r="B30" s="141" t="s">
        <v>29</v>
      </c>
      <c r="H30" s="142"/>
      <c r="L30" s="142" t="s">
        <v>167</v>
      </c>
      <c r="M30" s="142"/>
      <c r="N30" s="143"/>
      <c r="O30" s="143"/>
    </row>
    <row r="31" spans="1:22" ht="21.75" thickBot="1" x14ac:dyDescent="0.3">
      <c r="H31" s="144"/>
      <c r="L31" s="144"/>
      <c r="M31" s="144"/>
      <c r="S31" s="290">
        <v>41912</v>
      </c>
      <c r="T31" s="290">
        <v>40141</v>
      </c>
    </row>
    <row r="32" spans="1:22" s="115" customFormat="1" ht="109.5" customHeight="1"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91" t="s">
        <v>160</v>
      </c>
      <c r="T32" s="291" t="s">
        <v>163</v>
      </c>
      <c r="U32" s="291" t="s">
        <v>165</v>
      </c>
      <c r="V32" s="291" t="s">
        <v>166</v>
      </c>
    </row>
    <row r="33" spans="1:26" s="160" customFormat="1" ht="42" x14ac:dyDescent="0.25">
      <c r="A33" s="149">
        <v>1</v>
      </c>
      <c r="B33" s="150" t="s">
        <v>181</v>
      </c>
      <c r="C33" s="150" t="s">
        <v>182</v>
      </c>
      <c r="D33" s="150" t="s">
        <v>182</v>
      </c>
      <c r="E33" s="151">
        <v>241</v>
      </c>
      <c r="F33" s="152" t="s">
        <v>134</v>
      </c>
      <c r="G33" s="153" t="s">
        <v>259</v>
      </c>
      <c r="H33" s="154">
        <v>41664</v>
      </c>
      <c r="I33" s="154">
        <v>41943</v>
      </c>
      <c r="J33" s="155">
        <f t="shared" ref="J33:J40" si="0">(YEARFRAC(H33,I33,3))*12</f>
        <v>9.1726027397260275</v>
      </c>
      <c r="K33" s="145" t="s">
        <v>135</v>
      </c>
      <c r="L33" s="156">
        <f>(YEARFRAC(U33,V33,3)*12)</f>
        <v>8.1534246575342468</v>
      </c>
      <c r="M33" s="156">
        <f>J33-L33</f>
        <v>1.0191780821917806</v>
      </c>
      <c r="N33" s="157">
        <v>1100</v>
      </c>
      <c r="O33" s="157">
        <v>0</v>
      </c>
      <c r="P33" s="158">
        <v>1915470150</v>
      </c>
      <c r="Q33" s="158">
        <v>70</v>
      </c>
      <c r="R33" s="159"/>
      <c r="S33" s="256" t="str">
        <f t="shared" ref="S33:S40" si="1">IF(I33&gt;$S$31,"Revisar","")</f>
        <v>Revisar</v>
      </c>
      <c r="T33" s="256" t="str">
        <f t="shared" ref="T33:T40" si="2">IF(H33&lt;$T$31,"Revisar inicio","")</f>
        <v/>
      </c>
      <c r="U33" s="145">
        <f t="shared" ref="U33:U39" si="3">IF(H33="","",IF(H33&lt;$T$31,$T$31,H33))</f>
        <v>41664</v>
      </c>
      <c r="V33" s="145">
        <f t="shared" ref="V33:V39" si="4">IF(I33="","",IF(I33&gt;$S$31,$S$31,I33))</f>
        <v>41912</v>
      </c>
      <c r="W33" s="161"/>
      <c r="X33" s="161"/>
      <c r="Y33" s="161"/>
      <c r="Z33" s="161"/>
    </row>
    <row r="34" spans="1:26" s="160" customFormat="1" ht="42" x14ac:dyDescent="0.25">
      <c r="A34" s="149">
        <f>+A33+1</f>
        <v>2</v>
      </c>
      <c r="B34" s="150" t="s">
        <v>181</v>
      </c>
      <c r="C34" s="150" t="s">
        <v>182</v>
      </c>
      <c r="D34" s="150" t="s">
        <v>182</v>
      </c>
      <c r="E34" s="151">
        <v>292</v>
      </c>
      <c r="F34" s="152" t="s">
        <v>134</v>
      </c>
      <c r="G34" s="152" t="s">
        <v>259</v>
      </c>
      <c r="H34" s="145">
        <v>41620</v>
      </c>
      <c r="I34" s="145">
        <v>41943</v>
      </c>
      <c r="J34" s="162">
        <f t="shared" si="0"/>
        <v>10.61917808219178</v>
      </c>
      <c r="K34" s="145" t="s">
        <v>135</v>
      </c>
      <c r="L34" s="156">
        <f t="shared" ref="L34:L35" si="5">(YEARFRAC(U34,V34,3)*12)</f>
        <v>9.6000000000000014</v>
      </c>
      <c r="M34" s="156">
        <f t="shared" ref="M34:M35" si="6">J34-L34</f>
        <v>1.0191780821917789</v>
      </c>
      <c r="N34" s="157">
        <v>505</v>
      </c>
      <c r="O34" s="157">
        <v>0</v>
      </c>
      <c r="P34" s="158">
        <v>712683158</v>
      </c>
      <c r="Q34" s="158">
        <v>102</v>
      </c>
      <c r="R34" s="159"/>
      <c r="S34" s="256" t="str">
        <f t="shared" si="1"/>
        <v>Revisar</v>
      </c>
      <c r="T34" s="256" t="str">
        <f t="shared" si="2"/>
        <v/>
      </c>
      <c r="U34" s="145">
        <f t="shared" si="3"/>
        <v>41620</v>
      </c>
      <c r="V34" s="145">
        <f t="shared" si="4"/>
        <v>41912</v>
      </c>
      <c r="W34" s="161"/>
      <c r="X34" s="161"/>
      <c r="Y34" s="161"/>
      <c r="Z34" s="161"/>
    </row>
    <row r="35" spans="1:26" s="160" customFormat="1" ht="63" x14ac:dyDescent="0.25">
      <c r="A35" s="149">
        <f t="shared" ref="A35:A40" si="7">+A34+1</f>
        <v>3</v>
      </c>
      <c r="B35" s="150" t="s">
        <v>181</v>
      </c>
      <c r="C35" s="152" t="s">
        <v>183</v>
      </c>
      <c r="D35" s="152" t="s">
        <v>183</v>
      </c>
      <c r="E35" s="151">
        <v>78</v>
      </c>
      <c r="F35" s="152" t="s">
        <v>134</v>
      </c>
      <c r="G35" s="152" t="s">
        <v>259</v>
      </c>
      <c r="H35" s="145">
        <v>41890</v>
      </c>
      <c r="I35" s="145">
        <v>41951</v>
      </c>
      <c r="J35" s="162">
        <f t="shared" si="0"/>
        <v>2.0054794520547947</v>
      </c>
      <c r="K35" s="145" t="s">
        <v>135</v>
      </c>
      <c r="L35" s="156">
        <f t="shared" si="5"/>
        <v>0.72328767123287674</v>
      </c>
      <c r="M35" s="156">
        <f t="shared" si="6"/>
        <v>1.2821917808219179</v>
      </c>
      <c r="N35" s="157">
        <v>60</v>
      </c>
      <c r="O35" s="157">
        <v>0</v>
      </c>
      <c r="P35" s="158">
        <v>86207243</v>
      </c>
      <c r="Q35" s="158">
        <v>129</v>
      </c>
      <c r="R35" s="159"/>
      <c r="S35" s="256" t="str">
        <f t="shared" si="1"/>
        <v>Revisar</v>
      </c>
      <c r="T35" s="256" t="str">
        <f t="shared" si="2"/>
        <v/>
      </c>
      <c r="U35" s="145">
        <f t="shared" si="3"/>
        <v>41890</v>
      </c>
      <c r="V35" s="145">
        <f t="shared" si="4"/>
        <v>41912</v>
      </c>
      <c r="W35" s="161"/>
      <c r="X35" s="161"/>
      <c r="Y35" s="161"/>
      <c r="Z35" s="161"/>
    </row>
    <row r="36" spans="1:26" s="160" customFormat="1" ht="42" x14ac:dyDescent="0.25">
      <c r="A36" s="149">
        <f t="shared" si="7"/>
        <v>4</v>
      </c>
      <c r="B36" s="150" t="s">
        <v>181</v>
      </c>
      <c r="C36" s="150" t="s">
        <v>182</v>
      </c>
      <c r="D36" s="150" t="s">
        <v>182</v>
      </c>
      <c r="E36" s="151">
        <v>259</v>
      </c>
      <c r="F36" s="152" t="s">
        <v>134</v>
      </c>
      <c r="G36" s="152" t="s">
        <v>259</v>
      </c>
      <c r="H36" s="145">
        <v>41500</v>
      </c>
      <c r="I36" s="145">
        <v>42004</v>
      </c>
      <c r="J36" s="162">
        <f t="shared" si="0"/>
        <v>16.56986301369863</v>
      </c>
      <c r="K36" s="145" t="s">
        <v>135</v>
      </c>
      <c r="L36" s="156">
        <f t="shared" ref="L36:L40" si="8">(YEARFRAC(U36,V36,3)*12)</f>
        <v>13.545205479452054</v>
      </c>
      <c r="M36" s="156">
        <f t="shared" ref="M36:M40" si="9">J36-L36</f>
        <v>3.0246575342465754</v>
      </c>
      <c r="N36" s="157">
        <v>1100</v>
      </c>
      <c r="O36" s="157">
        <v>0</v>
      </c>
      <c r="P36" s="158">
        <v>864296950</v>
      </c>
      <c r="Q36" s="158">
        <v>60</v>
      </c>
      <c r="R36" s="159"/>
      <c r="S36" s="256" t="str">
        <f t="shared" si="1"/>
        <v>Revisar</v>
      </c>
      <c r="T36" s="256" t="str">
        <f t="shared" si="2"/>
        <v/>
      </c>
      <c r="U36" s="145">
        <f t="shared" si="3"/>
        <v>41500</v>
      </c>
      <c r="V36" s="145">
        <f t="shared" si="4"/>
        <v>41912</v>
      </c>
      <c r="W36" s="161"/>
      <c r="X36" s="161"/>
      <c r="Y36" s="161"/>
      <c r="Z36" s="161"/>
    </row>
    <row r="37" spans="1:26" s="160" customFormat="1" ht="42" x14ac:dyDescent="0.25">
      <c r="A37" s="149">
        <f t="shared" si="7"/>
        <v>5</v>
      </c>
      <c r="B37" s="150" t="s">
        <v>181</v>
      </c>
      <c r="C37" s="160" t="s">
        <v>184</v>
      </c>
      <c r="D37" s="160" t="s">
        <v>184</v>
      </c>
      <c r="E37" s="151">
        <v>375</v>
      </c>
      <c r="F37" s="152" t="s">
        <v>134</v>
      </c>
      <c r="G37" s="152" t="s">
        <v>259</v>
      </c>
      <c r="H37" s="145">
        <v>41239</v>
      </c>
      <c r="I37" s="145">
        <v>41274</v>
      </c>
      <c r="J37" s="162">
        <f t="shared" si="0"/>
        <v>1.1506849315068493</v>
      </c>
      <c r="K37" s="145" t="s">
        <v>135</v>
      </c>
      <c r="L37" s="156">
        <f t="shared" si="8"/>
        <v>1.1506849315068493</v>
      </c>
      <c r="M37" s="156">
        <f t="shared" si="9"/>
        <v>0</v>
      </c>
      <c r="N37" s="157">
        <v>500</v>
      </c>
      <c r="O37" s="157">
        <v>0</v>
      </c>
      <c r="P37" s="158">
        <v>174430102</v>
      </c>
      <c r="Q37" s="158">
        <v>148</v>
      </c>
      <c r="R37" s="159"/>
      <c r="S37" s="256" t="str">
        <f t="shared" si="1"/>
        <v/>
      </c>
      <c r="T37" s="256" t="str">
        <f t="shared" si="2"/>
        <v/>
      </c>
      <c r="U37" s="145">
        <f t="shared" si="3"/>
        <v>41239</v>
      </c>
      <c r="V37" s="145">
        <f t="shared" si="4"/>
        <v>41274</v>
      </c>
      <c r="W37" s="161"/>
      <c r="X37" s="161"/>
      <c r="Y37" s="161"/>
      <c r="Z37" s="161"/>
    </row>
    <row r="38" spans="1:26" s="160" customFormat="1" ht="84" x14ac:dyDescent="0.25">
      <c r="A38" s="149">
        <f t="shared" si="7"/>
        <v>6</v>
      </c>
      <c r="B38" s="150" t="s">
        <v>181</v>
      </c>
      <c r="C38" s="152" t="s">
        <v>185</v>
      </c>
      <c r="D38" s="152" t="s">
        <v>185</v>
      </c>
      <c r="E38" s="151">
        <v>52</v>
      </c>
      <c r="F38" s="152" t="s">
        <v>134</v>
      </c>
      <c r="G38" s="152" t="s">
        <v>259</v>
      </c>
      <c r="H38" s="145">
        <v>41031</v>
      </c>
      <c r="I38" s="145">
        <v>41275</v>
      </c>
      <c r="J38" s="162">
        <f t="shared" si="0"/>
        <v>8.0219178082191789</v>
      </c>
      <c r="K38" s="145" t="s">
        <v>135</v>
      </c>
      <c r="L38" s="156">
        <f t="shared" si="8"/>
        <v>8.0219178082191789</v>
      </c>
      <c r="M38" s="156">
        <f t="shared" si="9"/>
        <v>0</v>
      </c>
      <c r="N38" s="157">
        <v>5100</v>
      </c>
      <c r="O38" s="157" t="e">
        <f t="shared" ref="O38:O40" si="10">+N38*G38</f>
        <v>#VALUE!</v>
      </c>
      <c r="P38" s="158">
        <v>1150000000</v>
      </c>
      <c r="Q38" s="158">
        <v>163</v>
      </c>
      <c r="R38" s="159"/>
      <c r="S38" s="256" t="str">
        <f t="shared" si="1"/>
        <v/>
      </c>
      <c r="T38" s="256" t="str">
        <f t="shared" si="2"/>
        <v/>
      </c>
      <c r="U38" s="145">
        <f t="shared" si="3"/>
        <v>41031</v>
      </c>
      <c r="V38" s="145">
        <f t="shared" si="4"/>
        <v>41275</v>
      </c>
      <c r="W38" s="161"/>
      <c r="X38" s="161"/>
      <c r="Y38" s="161"/>
      <c r="Z38" s="161"/>
    </row>
    <row r="39" spans="1:26" s="160" customFormat="1" ht="84" x14ac:dyDescent="0.25">
      <c r="A39" s="149">
        <f t="shared" si="7"/>
        <v>7</v>
      </c>
      <c r="B39" s="150" t="s">
        <v>181</v>
      </c>
      <c r="C39" s="152" t="s">
        <v>185</v>
      </c>
      <c r="D39" s="152" t="s">
        <v>185</v>
      </c>
      <c r="E39" s="151">
        <v>43</v>
      </c>
      <c r="F39" s="152" t="s">
        <v>134</v>
      </c>
      <c r="G39" s="152" t="s">
        <v>259</v>
      </c>
      <c r="H39" s="145">
        <v>40665</v>
      </c>
      <c r="I39" s="145">
        <v>41030</v>
      </c>
      <c r="J39" s="162">
        <f t="shared" si="0"/>
        <v>12</v>
      </c>
      <c r="K39" s="145" t="s">
        <v>135</v>
      </c>
      <c r="L39" s="156">
        <f t="shared" si="8"/>
        <v>12</v>
      </c>
      <c r="M39" s="156">
        <f t="shared" si="9"/>
        <v>0</v>
      </c>
      <c r="N39" s="157">
        <v>7700</v>
      </c>
      <c r="O39" s="157" t="e">
        <f t="shared" si="10"/>
        <v>#VALUE!</v>
      </c>
      <c r="P39" s="158">
        <v>799704000</v>
      </c>
      <c r="Q39" s="158">
        <v>162</v>
      </c>
      <c r="R39" s="159"/>
      <c r="S39" s="256" t="str">
        <f t="shared" si="1"/>
        <v/>
      </c>
      <c r="T39" s="256" t="str">
        <f t="shared" si="2"/>
        <v/>
      </c>
      <c r="U39" s="145">
        <f t="shared" si="3"/>
        <v>40665</v>
      </c>
      <c r="V39" s="145">
        <f t="shared" si="4"/>
        <v>41030</v>
      </c>
      <c r="W39" s="161"/>
      <c r="X39" s="161"/>
      <c r="Y39" s="161"/>
      <c r="Z39" s="161"/>
    </row>
    <row r="40" spans="1:26" s="160" customFormat="1" ht="63" x14ac:dyDescent="0.25">
      <c r="A40" s="149">
        <f t="shared" si="7"/>
        <v>8</v>
      </c>
      <c r="B40" s="150" t="s">
        <v>181</v>
      </c>
      <c r="C40" s="152" t="s">
        <v>186</v>
      </c>
      <c r="D40" s="152" t="s">
        <v>186</v>
      </c>
      <c r="E40" s="151">
        <v>124</v>
      </c>
      <c r="F40" s="152" t="s">
        <v>134</v>
      </c>
      <c r="G40" s="152" t="s">
        <v>259</v>
      </c>
      <c r="H40" s="145">
        <v>40394</v>
      </c>
      <c r="I40" s="145">
        <v>40727</v>
      </c>
      <c r="J40" s="162">
        <f t="shared" si="0"/>
        <v>10.947945205479453</v>
      </c>
      <c r="K40" s="145" t="s">
        <v>135</v>
      </c>
      <c r="L40" s="156">
        <f t="shared" si="8"/>
        <v>10.947945205479453</v>
      </c>
      <c r="M40" s="156">
        <f t="shared" si="9"/>
        <v>0</v>
      </c>
      <c r="N40" s="157">
        <v>980</v>
      </c>
      <c r="O40" s="157" t="e">
        <f t="shared" si="10"/>
        <v>#VALUE!</v>
      </c>
      <c r="P40" s="158">
        <v>1200000000</v>
      </c>
      <c r="Q40" s="158">
        <v>165</v>
      </c>
      <c r="R40" s="159"/>
      <c r="S40" s="256" t="str">
        <f t="shared" si="1"/>
        <v/>
      </c>
      <c r="T40" s="256" t="str">
        <f t="shared" si="2"/>
        <v/>
      </c>
      <c r="U40" s="145">
        <f>IF(H40="","",IF(H40&lt;$T$31,$T$31,H40))</f>
        <v>40394</v>
      </c>
      <c r="V40" s="145">
        <f>IF(I40="","",IF(I40&gt;$S$31,$S$31,I40))</f>
        <v>40727</v>
      </c>
      <c r="W40" s="161"/>
      <c r="X40" s="161"/>
      <c r="Y40" s="161"/>
      <c r="Z40" s="161"/>
    </row>
    <row r="41" spans="1:26" s="176" customFormat="1" x14ac:dyDescent="0.25">
      <c r="A41" s="163"/>
      <c r="B41" s="164" t="s">
        <v>16</v>
      </c>
      <c r="C41" s="165"/>
      <c r="D41" s="166"/>
      <c r="E41" s="167"/>
      <c r="F41" s="165"/>
      <c r="G41" s="165"/>
      <c r="H41" s="165"/>
      <c r="I41" s="168"/>
      <c r="J41" s="169">
        <f>SUM(J33:J40)</f>
        <v>70.487671232876721</v>
      </c>
      <c r="K41" s="170">
        <f t="shared" ref="K41:M41" si="11">SUM(K33:K40)</f>
        <v>0</v>
      </c>
      <c r="L41" s="171">
        <f t="shared" si="11"/>
        <v>64.142465753424659</v>
      </c>
      <c r="M41" s="171">
        <f t="shared" si="11"/>
        <v>6.3452054794520532</v>
      </c>
      <c r="N41" s="172">
        <v>17045</v>
      </c>
      <c r="O41" s="173" t="e">
        <f>SUM(O33:O40)</f>
        <v>#VALUE!</v>
      </c>
      <c r="P41" s="174"/>
      <c r="Q41" s="174"/>
      <c r="R41" s="175"/>
      <c r="S41" s="175"/>
      <c r="T41" s="175"/>
      <c r="U41" s="175"/>
      <c r="V41" s="175"/>
    </row>
    <row r="42" spans="1:26" s="177" customFormat="1" ht="27.75" customHeight="1" x14ac:dyDescent="0.25">
      <c r="E42" s="178"/>
      <c r="M42" s="179" t="s">
        <v>248</v>
      </c>
      <c r="N42" s="180">
        <v>14880</v>
      </c>
    </row>
    <row r="43" spans="1:26" s="177" customFormat="1" x14ac:dyDescent="0.25">
      <c r="B43" s="181" t="s">
        <v>27</v>
      </c>
      <c r="C43" s="181"/>
      <c r="D43" s="182" t="s">
        <v>33</v>
      </c>
      <c r="E43" s="182"/>
      <c r="L43" s="183"/>
    </row>
    <row r="44" spans="1:26" s="177" customFormat="1" x14ac:dyDescent="0.25">
      <c r="B44" s="184"/>
      <c r="C44" s="184"/>
      <c r="D44" s="185" t="s">
        <v>23</v>
      </c>
      <c r="E44" s="186" t="s">
        <v>24</v>
      </c>
    </row>
    <row r="45" spans="1:26" s="177" customFormat="1" ht="30.6" customHeight="1" x14ac:dyDescent="0.25">
      <c r="B45" s="187" t="s">
        <v>21</v>
      </c>
      <c r="C45" s="188">
        <f>L41</f>
        <v>64.142465753424659</v>
      </c>
      <c r="D45" s="189" t="str">
        <f>IF(C45&gt;=24,"X","")</f>
        <v>X</v>
      </c>
      <c r="E45" s="190" t="str">
        <f>IF(C45&lt;24,"X","")</f>
        <v/>
      </c>
      <c r="F45" s="191"/>
      <c r="G45" s="191"/>
      <c r="H45" s="191"/>
      <c r="I45" s="191"/>
      <c r="J45" s="191"/>
      <c r="K45" s="191"/>
      <c r="L45" s="191"/>
      <c r="M45" s="191"/>
      <c r="N45" s="191"/>
    </row>
    <row r="46" spans="1:26" s="177" customFormat="1" ht="30" customHeight="1" x14ac:dyDescent="0.25">
      <c r="B46" s="187" t="s">
        <v>25</v>
      </c>
      <c r="C46" s="192">
        <f>+N41</f>
        <v>17045</v>
      </c>
      <c r="D46" s="189" t="str">
        <f>IF(C46&gt;=C26,"X","")</f>
        <v>X</v>
      </c>
      <c r="E46" s="189" t="str">
        <f>IF(C46&lt;C26,"X","")</f>
        <v/>
      </c>
    </row>
    <row r="47" spans="1:26" s="177" customFormat="1" x14ac:dyDescent="0.25">
      <c r="B47" s="193"/>
      <c r="C47" s="194"/>
      <c r="D47" s="194"/>
      <c r="E47" s="194"/>
      <c r="F47" s="194"/>
      <c r="G47" s="194"/>
      <c r="H47" s="194"/>
      <c r="I47" s="194"/>
      <c r="J47" s="194"/>
      <c r="K47" s="194"/>
      <c r="L47" s="194"/>
      <c r="M47" s="194"/>
      <c r="N47" s="194"/>
      <c r="O47" s="194"/>
    </row>
    <row r="48" spans="1:26" ht="28.15" customHeight="1" thickBot="1" x14ac:dyDescent="0.3"/>
    <row r="49" spans="2:17" ht="21.75" thickBot="1" x14ac:dyDescent="0.3">
      <c r="B49" s="195" t="s">
        <v>100</v>
      </c>
      <c r="C49" s="195"/>
      <c r="D49" s="195"/>
      <c r="E49" s="195"/>
      <c r="F49" s="195"/>
      <c r="G49" s="195"/>
      <c r="H49" s="195"/>
      <c r="I49" s="195"/>
      <c r="J49" s="195"/>
      <c r="K49" s="195"/>
      <c r="L49" s="195"/>
      <c r="M49" s="195"/>
      <c r="N49" s="195"/>
      <c r="O49" s="195"/>
    </row>
    <row r="52" spans="2:17" ht="109.5" customHeight="1" x14ac:dyDescent="0.35">
      <c r="B52" s="196" t="s">
        <v>147</v>
      </c>
      <c r="C52" s="197" t="s">
        <v>2</v>
      </c>
      <c r="D52" s="197" t="s">
        <v>102</v>
      </c>
      <c r="E52" s="197" t="s">
        <v>101</v>
      </c>
      <c r="F52" s="197" t="s">
        <v>103</v>
      </c>
      <c r="G52" s="197" t="s">
        <v>104</v>
      </c>
      <c r="H52" s="197" t="s">
        <v>105</v>
      </c>
      <c r="I52" s="197" t="s">
        <v>106</v>
      </c>
      <c r="J52" s="197" t="s">
        <v>107</v>
      </c>
      <c r="K52" s="197" t="s">
        <v>108</v>
      </c>
      <c r="L52" s="197" t="s">
        <v>109</v>
      </c>
      <c r="M52" s="198" t="s">
        <v>110</v>
      </c>
      <c r="N52" s="198" t="s">
        <v>111</v>
      </c>
      <c r="O52" s="199" t="s">
        <v>3</v>
      </c>
      <c r="P52" s="200"/>
      <c r="Q52" s="197" t="s">
        <v>18</v>
      </c>
    </row>
    <row r="53" spans="2:17" ht="52.5" customHeight="1" x14ac:dyDescent="0.35">
      <c r="B53" s="201" t="s">
        <v>187</v>
      </c>
      <c r="C53" s="202" t="s">
        <v>188</v>
      </c>
      <c r="D53" s="203" t="s">
        <v>189</v>
      </c>
      <c r="E53" s="203">
        <v>150</v>
      </c>
      <c r="F53" s="204" t="s">
        <v>135</v>
      </c>
      <c r="G53" s="204" t="s">
        <v>135</v>
      </c>
      <c r="H53" s="204" t="s">
        <v>135</v>
      </c>
      <c r="I53" s="205" t="s">
        <v>135</v>
      </c>
      <c r="J53" s="205" t="s">
        <v>134</v>
      </c>
      <c r="K53" s="206" t="s">
        <v>134</v>
      </c>
      <c r="L53" s="206" t="s">
        <v>134</v>
      </c>
      <c r="M53" s="206" t="s">
        <v>134</v>
      </c>
      <c r="N53" s="206" t="s">
        <v>134</v>
      </c>
      <c r="O53" s="207" t="s">
        <v>196</v>
      </c>
      <c r="P53" s="208"/>
      <c r="Q53" s="206" t="s">
        <v>260</v>
      </c>
    </row>
    <row r="54" spans="2:17" ht="69.75" customHeight="1" x14ac:dyDescent="0.35">
      <c r="B54" s="201" t="s">
        <v>187</v>
      </c>
      <c r="C54" s="202" t="s">
        <v>190</v>
      </c>
      <c r="D54" s="209" t="s">
        <v>191</v>
      </c>
      <c r="E54" s="203">
        <v>150</v>
      </c>
      <c r="F54" s="204" t="s">
        <v>135</v>
      </c>
      <c r="G54" s="204" t="s">
        <v>135</v>
      </c>
      <c r="H54" s="204" t="s">
        <v>135</v>
      </c>
      <c r="I54" s="205" t="s">
        <v>135</v>
      </c>
      <c r="J54" s="205" t="s">
        <v>134</v>
      </c>
      <c r="K54" s="206" t="s">
        <v>134</v>
      </c>
      <c r="L54" s="206" t="s">
        <v>134</v>
      </c>
      <c r="M54" s="206" t="s">
        <v>134</v>
      </c>
      <c r="N54" s="206" t="s">
        <v>134</v>
      </c>
      <c r="O54" s="207" t="s">
        <v>196</v>
      </c>
      <c r="P54" s="208"/>
      <c r="Q54" s="206" t="s">
        <v>260</v>
      </c>
    </row>
    <row r="55" spans="2:17" ht="69.75" customHeight="1" x14ac:dyDescent="0.35">
      <c r="B55" s="201" t="s">
        <v>187</v>
      </c>
      <c r="C55" s="201" t="s">
        <v>192</v>
      </c>
      <c r="D55" s="203" t="s">
        <v>193</v>
      </c>
      <c r="E55" s="203">
        <v>133</v>
      </c>
      <c r="F55" s="204" t="s">
        <v>135</v>
      </c>
      <c r="G55" s="204" t="s">
        <v>135</v>
      </c>
      <c r="H55" s="204" t="s">
        <v>135</v>
      </c>
      <c r="I55" s="205" t="s">
        <v>135</v>
      </c>
      <c r="J55" s="205" t="s">
        <v>134</v>
      </c>
      <c r="K55" s="206" t="s">
        <v>134</v>
      </c>
      <c r="L55" s="206" t="s">
        <v>134</v>
      </c>
      <c r="M55" s="206" t="s">
        <v>134</v>
      </c>
      <c r="N55" s="206" t="s">
        <v>134</v>
      </c>
      <c r="O55" s="207" t="s">
        <v>196</v>
      </c>
      <c r="P55" s="208"/>
      <c r="Q55" s="206" t="s">
        <v>260</v>
      </c>
    </row>
    <row r="56" spans="2:17" ht="47.25" customHeight="1" x14ac:dyDescent="0.35">
      <c r="B56" s="201" t="s">
        <v>187</v>
      </c>
      <c r="C56" s="201" t="s">
        <v>194</v>
      </c>
      <c r="D56" s="209" t="s">
        <v>195</v>
      </c>
      <c r="E56" s="203">
        <v>167</v>
      </c>
      <c r="F56" s="204" t="s">
        <v>135</v>
      </c>
      <c r="G56" s="204" t="s">
        <v>135</v>
      </c>
      <c r="H56" s="204" t="s">
        <v>135</v>
      </c>
      <c r="I56" s="205" t="s">
        <v>135</v>
      </c>
      <c r="J56" s="205" t="s">
        <v>134</v>
      </c>
      <c r="K56" s="206" t="s">
        <v>134</v>
      </c>
      <c r="L56" s="206" t="s">
        <v>134</v>
      </c>
      <c r="M56" s="206" t="s">
        <v>134</v>
      </c>
      <c r="N56" s="206" t="s">
        <v>134</v>
      </c>
      <c r="O56" s="207" t="s">
        <v>196</v>
      </c>
      <c r="P56" s="208"/>
      <c r="Q56" s="206" t="s">
        <v>260</v>
      </c>
    </row>
    <row r="57" spans="2:17" x14ac:dyDescent="0.35">
      <c r="B57" s="201"/>
      <c r="C57" s="201"/>
      <c r="D57" s="203"/>
      <c r="E57" s="203"/>
      <c r="F57" s="204"/>
      <c r="G57" s="204"/>
      <c r="H57" s="204"/>
      <c r="I57" s="205"/>
      <c r="J57" s="205"/>
      <c r="K57" s="206"/>
      <c r="L57" s="206"/>
      <c r="M57" s="206"/>
      <c r="N57" s="206"/>
      <c r="O57" s="210"/>
      <c r="P57" s="211"/>
      <c r="Q57" s="206"/>
    </row>
    <row r="58" spans="2:17" x14ac:dyDescent="0.35">
      <c r="B58" s="201"/>
      <c r="C58" s="201"/>
      <c r="D58" s="203"/>
      <c r="E58" s="203"/>
      <c r="F58" s="204"/>
      <c r="G58" s="204"/>
      <c r="H58" s="204"/>
      <c r="I58" s="205"/>
      <c r="J58" s="205"/>
      <c r="K58" s="206"/>
      <c r="L58" s="206"/>
      <c r="M58" s="206"/>
      <c r="N58" s="206"/>
      <c r="O58" s="210"/>
      <c r="P58" s="211"/>
      <c r="Q58" s="206"/>
    </row>
    <row r="59" spans="2:17" x14ac:dyDescent="0.25">
      <c r="B59" s="206"/>
      <c r="C59" s="206"/>
      <c r="D59" s="206"/>
      <c r="E59" s="206"/>
      <c r="F59" s="206"/>
      <c r="G59" s="206"/>
      <c r="H59" s="206"/>
      <c r="I59" s="206"/>
      <c r="J59" s="206"/>
      <c r="K59" s="206"/>
      <c r="L59" s="206"/>
      <c r="M59" s="206"/>
      <c r="N59" s="206"/>
      <c r="O59" s="210"/>
      <c r="P59" s="211"/>
      <c r="Q59" s="206"/>
    </row>
    <row r="60" spans="2:17" x14ac:dyDescent="0.25">
      <c r="B60" s="99" t="s">
        <v>1</v>
      </c>
    </row>
    <row r="61" spans="2:17" x14ac:dyDescent="0.25">
      <c r="B61" s="99" t="s">
        <v>36</v>
      </c>
    </row>
    <row r="62" spans="2:17" x14ac:dyDescent="0.25">
      <c r="B62" s="99" t="s">
        <v>55</v>
      </c>
    </row>
    <row r="64" spans="2:17" ht="21.75" thickBot="1" x14ac:dyDescent="0.3"/>
    <row r="65" spans="1:22" ht="21.75" thickBot="1" x14ac:dyDescent="0.3">
      <c r="B65" s="212" t="s">
        <v>37</v>
      </c>
      <c r="C65" s="213"/>
      <c r="D65" s="213"/>
      <c r="E65" s="213"/>
      <c r="F65" s="213"/>
      <c r="G65" s="213"/>
      <c r="H65" s="213"/>
      <c r="I65" s="213"/>
      <c r="J65" s="213"/>
      <c r="K65" s="213"/>
      <c r="L65" s="213"/>
      <c r="M65" s="213"/>
      <c r="N65" s="213"/>
      <c r="O65" s="214"/>
    </row>
    <row r="67" spans="1:22" ht="76.5" customHeight="1" x14ac:dyDescent="0.25">
      <c r="B67" s="215" t="s">
        <v>0</v>
      </c>
      <c r="C67" s="215" t="s">
        <v>172</v>
      </c>
      <c r="D67" s="215" t="s">
        <v>174</v>
      </c>
      <c r="E67" s="215" t="s">
        <v>173</v>
      </c>
      <c r="F67" s="215" t="s">
        <v>174</v>
      </c>
      <c r="G67" s="215" t="s">
        <v>39</v>
      </c>
      <c r="H67" s="215" t="s">
        <v>112</v>
      </c>
      <c r="I67" s="215" t="s">
        <v>114</v>
      </c>
      <c r="J67" s="215" t="s">
        <v>115</v>
      </c>
      <c r="K67" s="215" t="s">
        <v>116</v>
      </c>
      <c r="L67" s="215" t="s">
        <v>113</v>
      </c>
      <c r="M67" s="199" t="s">
        <v>168</v>
      </c>
      <c r="N67" s="216"/>
      <c r="O67" s="216"/>
      <c r="P67" s="200"/>
      <c r="Q67" s="215" t="s">
        <v>120</v>
      </c>
      <c r="R67" s="215" t="s">
        <v>262</v>
      </c>
      <c r="S67" s="215" t="s">
        <v>171</v>
      </c>
      <c r="T67" s="215" t="s">
        <v>263</v>
      </c>
      <c r="U67" s="217" t="s">
        <v>3</v>
      </c>
      <c r="V67" s="218"/>
    </row>
    <row r="68" spans="1:22" ht="76.5" customHeight="1" x14ac:dyDescent="0.25">
      <c r="B68" s="219"/>
      <c r="C68" s="219"/>
      <c r="D68" s="219"/>
      <c r="E68" s="219"/>
      <c r="F68" s="219"/>
      <c r="G68" s="219"/>
      <c r="H68" s="219"/>
      <c r="I68" s="219"/>
      <c r="J68" s="219"/>
      <c r="K68" s="219"/>
      <c r="L68" s="219"/>
      <c r="M68" s="196" t="s">
        <v>118</v>
      </c>
      <c r="N68" s="196" t="s">
        <v>175</v>
      </c>
      <c r="O68" s="196" t="s">
        <v>176</v>
      </c>
      <c r="P68" s="196" t="s">
        <v>169</v>
      </c>
      <c r="Q68" s="219"/>
      <c r="R68" s="219"/>
      <c r="S68" s="219"/>
      <c r="T68" s="219"/>
      <c r="U68" s="220"/>
      <c r="V68" s="221"/>
    </row>
    <row r="69" spans="1:22" ht="60.75" customHeight="1" x14ac:dyDescent="0.35">
      <c r="B69" s="202" t="s">
        <v>40</v>
      </c>
      <c r="C69" s="202">
        <v>600</v>
      </c>
      <c r="D69" s="202">
        <f t="shared" ref="D69:D74" si="12">C69/200</f>
        <v>3</v>
      </c>
      <c r="E69" s="202">
        <v>600</v>
      </c>
      <c r="F69" s="202">
        <f>E69/300</f>
        <v>2</v>
      </c>
      <c r="G69" s="222" t="s">
        <v>197</v>
      </c>
      <c r="H69" s="223">
        <v>23995418</v>
      </c>
      <c r="I69" s="201" t="s">
        <v>198</v>
      </c>
      <c r="J69" s="202" t="s">
        <v>199</v>
      </c>
      <c r="K69" s="224">
        <v>37596</v>
      </c>
      <c r="L69" s="189" t="s">
        <v>200</v>
      </c>
      <c r="M69" s="202" t="s">
        <v>201</v>
      </c>
      <c r="N69" s="225">
        <v>41330</v>
      </c>
      <c r="O69" s="225">
        <v>41639</v>
      </c>
      <c r="P69" s="222" t="s">
        <v>202</v>
      </c>
      <c r="Q69" s="206" t="s">
        <v>134</v>
      </c>
      <c r="R69" s="206" t="s">
        <v>135</v>
      </c>
      <c r="S69" s="226" t="str">
        <f>(IF(O69-N69&gt;=365,"SI","NO"))</f>
        <v>NO</v>
      </c>
      <c r="T69" s="206" t="s">
        <v>135</v>
      </c>
      <c r="U69" s="227"/>
      <c r="V69" s="227"/>
    </row>
    <row r="70" spans="1:22" ht="60.75" customHeight="1" x14ac:dyDescent="0.35">
      <c r="B70" s="202" t="s">
        <v>40</v>
      </c>
      <c r="C70" s="202">
        <v>600</v>
      </c>
      <c r="D70" s="202">
        <f t="shared" si="12"/>
        <v>3</v>
      </c>
      <c r="E70" s="202">
        <v>600</v>
      </c>
      <c r="F70" s="202">
        <f>E70/300</f>
        <v>2</v>
      </c>
      <c r="G70" s="201" t="s">
        <v>203</v>
      </c>
      <c r="H70" s="223">
        <v>52714992</v>
      </c>
      <c r="I70" s="201" t="s">
        <v>198</v>
      </c>
      <c r="J70" s="202" t="s">
        <v>204</v>
      </c>
      <c r="K70" s="224">
        <v>38160</v>
      </c>
      <c r="L70" s="189" t="s">
        <v>135</v>
      </c>
      <c r="M70" s="202" t="s">
        <v>205</v>
      </c>
      <c r="N70" s="225">
        <v>41183</v>
      </c>
      <c r="O70" s="225">
        <v>41609</v>
      </c>
      <c r="P70" s="206" t="s">
        <v>206</v>
      </c>
      <c r="Q70" s="206" t="s">
        <v>134</v>
      </c>
      <c r="R70" s="206" t="s">
        <v>134</v>
      </c>
      <c r="S70" s="226" t="s">
        <v>134</v>
      </c>
      <c r="T70" s="206" t="s">
        <v>134</v>
      </c>
      <c r="U70" s="226"/>
      <c r="V70" s="226"/>
    </row>
    <row r="71" spans="1:22" ht="60.75" customHeight="1" x14ac:dyDescent="0.35">
      <c r="B71" s="202" t="s">
        <v>41</v>
      </c>
      <c r="C71" s="202">
        <v>600</v>
      </c>
      <c r="D71" s="202">
        <f t="shared" si="12"/>
        <v>3</v>
      </c>
      <c r="E71" s="202">
        <v>600</v>
      </c>
      <c r="F71" s="202">
        <v>4</v>
      </c>
      <c r="G71" s="202" t="s">
        <v>207</v>
      </c>
      <c r="H71" s="223">
        <v>1022324061</v>
      </c>
      <c r="I71" s="201" t="s">
        <v>208</v>
      </c>
      <c r="J71" s="228" t="s">
        <v>209</v>
      </c>
      <c r="K71" s="229">
        <v>41013</v>
      </c>
      <c r="L71" s="189" t="s">
        <v>135</v>
      </c>
      <c r="M71" s="202" t="s">
        <v>210</v>
      </c>
      <c r="N71" s="225">
        <v>41395</v>
      </c>
      <c r="O71" s="225" t="s">
        <v>211</v>
      </c>
      <c r="P71" s="222" t="s">
        <v>212</v>
      </c>
      <c r="Q71" s="206" t="s">
        <v>134</v>
      </c>
      <c r="R71" s="206" t="s">
        <v>134</v>
      </c>
      <c r="S71" s="226" t="s">
        <v>134</v>
      </c>
      <c r="T71" s="206" t="s">
        <v>134</v>
      </c>
      <c r="U71" s="226"/>
      <c r="V71" s="226"/>
    </row>
    <row r="72" spans="1:22" ht="47.25" customHeight="1" x14ac:dyDescent="0.35">
      <c r="B72" s="230" t="s">
        <v>41</v>
      </c>
      <c r="C72" s="230">
        <v>600</v>
      </c>
      <c r="D72" s="230">
        <f t="shared" si="12"/>
        <v>3</v>
      </c>
      <c r="E72" s="202">
        <v>600</v>
      </c>
      <c r="F72" s="230">
        <f>E72/300</f>
        <v>2</v>
      </c>
      <c r="G72" s="230" t="s">
        <v>213</v>
      </c>
      <c r="H72" s="231">
        <v>39583624</v>
      </c>
      <c r="I72" s="231" t="s">
        <v>198</v>
      </c>
      <c r="J72" s="230" t="s">
        <v>215</v>
      </c>
      <c r="K72" s="232">
        <v>39569</v>
      </c>
      <c r="L72" s="233" t="s">
        <v>216</v>
      </c>
      <c r="M72" s="230" t="s">
        <v>217</v>
      </c>
      <c r="N72" s="234">
        <v>40947</v>
      </c>
      <c r="O72" s="234">
        <v>41166</v>
      </c>
      <c r="P72" s="235" t="s">
        <v>218</v>
      </c>
      <c r="Q72" s="236" t="s">
        <v>134</v>
      </c>
      <c r="R72" s="236" t="s">
        <v>134</v>
      </c>
      <c r="S72" s="237" t="str">
        <f>(IF(O72-N72&gt;=182,"SI","NO"))</f>
        <v>SI</v>
      </c>
      <c r="T72" s="236"/>
      <c r="U72" s="238" t="s">
        <v>214</v>
      </c>
      <c r="V72" s="238"/>
    </row>
    <row r="73" spans="1:22" ht="68.25" customHeight="1" x14ac:dyDescent="0.35">
      <c r="A73" s="236"/>
      <c r="B73" s="230" t="s">
        <v>41</v>
      </c>
      <c r="C73" s="230">
        <v>600</v>
      </c>
      <c r="D73" s="230">
        <f t="shared" si="12"/>
        <v>3</v>
      </c>
      <c r="E73" s="230">
        <v>600</v>
      </c>
      <c r="F73" s="231">
        <f>E73/300</f>
        <v>2</v>
      </c>
      <c r="G73" s="230" t="s">
        <v>219</v>
      </c>
      <c r="H73" s="239">
        <v>1049622665</v>
      </c>
      <c r="I73" s="240" t="s">
        <v>220</v>
      </c>
      <c r="J73" s="235" t="s">
        <v>221</v>
      </c>
      <c r="K73" s="241">
        <v>41040</v>
      </c>
      <c r="L73" s="233" t="s">
        <v>135</v>
      </c>
      <c r="M73" s="242" t="s">
        <v>222</v>
      </c>
      <c r="N73" s="243">
        <v>41465</v>
      </c>
      <c r="O73" s="243">
        <v>41700</v>
      </c>
      <c r="P73" s="244" t="s">
        <v>223</v>
      </c>
      <c r="Q73" s="237" t="s">
        <v>134</v>
      </c>
      <c r="R73" s="237" t="s">
        <v>134</v>
      </c>
      <c r="S73" s="236" t="s">
        <v>134</v>
      </c>
      <c r="T73" s="236" t="s">
        <v>134</v>
      </c>
      <c r="U73" s="238" t="s">
        <v>224</v>
      </c>
      <c r="V73" s="238"/>
    </row>
    <row r="74" spans="1:22" s="206" customFormat="1" ht="45" customHeight="1" x14ac:dyDescent="0.35">
      <c r="B74" s="230" t="s">
        <v>41</v>
      </c>
      <c r="C74" s="202">
        <v>600</v>
      </c>
      <c r="D74" s="201">
        <f t="shared" si="12"/>
        <v>3</v>
      </c>
      <c r="E74" s="201">
        <v>600</v>
      </c>
      <c r="F74" s="201">
        <f>E74/300</f>
        <v>2</v>
      </c>
      <c r="G74" s="202" t="s">
        <v>225</v>
      </c>
      <c r="H74" s="223">
        <v>80203233</v>
      </c>
      <c r="I74" s="203" t="s">
        <v>226</v>
      </c>
      <c r="J74" s="209" t="s">
        <v>227</v>
      </c>
      <c r="K74" s="245">
        <v>39856</v>
      </c>
      <c r="L74" s="205" t="s">
        <v>228</v>
      </c>
      <c r="M74" s="205"/>
      <c r="Q74" s="226"/>
      <c r="R74" s="226"/>
      <c r="U74" s="210" t="s">
        <v>261</v>
      </c>
      <c r="V74" s="211"/>
    </row>
    <row r="76" spans="1:22" ht="21.75" thickBot="1" x14ac:dyDescent="0.3"/>
    <row r="77" spans="1:22" ht="21.75" thickBot="1" x14ac:dyDescent="0.3">
      <c r="B77" s="212" t="s">
        <v>43</v>
      </c>
      <c r="C77" s="213"/>
      <c r="D77" s="213"/>
      <c r="E77" s="213"/>
      <c r="F77" s="213"/>
      <c r="G77" s="213"/>
      <c r="H77" s="213"/>
      <c r="I77" s="213"/>
      <c r="J77" s="213"/>
      <c r="K77" s="213"/>
      <c r="L77" s="213"/>
      <c r="M77" s="213"/>
      <c r="N77" s="213"/>
      <c r="O77" s="214"/>
    </row>
    <row r="80" spans="1:22" ht="46.15" customHeight="1" x14ac:dyDescent="0.35">
      <c r="B80" s="197" t="s">
        <v>32</v>
      </c>
      <c r="C80" s="197" t="s">
        <v>18</v>
      </c>
      <c r="D80" s="199" t="s">
        <v>3</v>
      </c>
      <c r="E80" s="200"/>
    </row>
    <row r="81" spans="1:26" ht="46.9" customHeight="1" x14ac:dyDescent="0.25">
      <c r="B81" s="222" t="s">
        <v>121</v>
      </c>
      <c r="C81" s="226" t="s">
        <v>135</v>
      </c>
      <c r="D81" s="246" t="s">
        <v>229</v>
      </c>
      <c r="E81" s="246"/>
    </row>
    <row r="84" spans="1:26" x14ac:dyDescent="0.25">
      <c r="B84" s="97" t="s">
        <v>57</v>
      </c>
      <c r="C84" s="98"/>
      <c r="D84" s="98"/>
      <c r="E84" s="98"/>
      <c r="F84" s="98"/>
      <c r="G84" s="98"/>
      <c r="H84" s="98"/>
      <c r="I84" s="98"/>
      <c r="J84" s="98"/>
      <c r="K84" s="98"/>
      <c r="L84" s="98"/>
      <c r="M84" s="98"/>
      <c r="N84" s="98"/>
      <c r="O84" s="98"/>
      <c r="P84" s="98"/>
      <c r="Q84" s="98"/>
    </row>
    <row r="86" spans="1:26" ht="21.75" thickBot="1" x14ac:dyDescent="0.3"/>
    <row r="87" spans="1:26" ht="21.75" thickBot="1" x14ac:dyDescent="0.3">
      <c r="B87" s="212" t="s">
        <v>50</v>
      </c>
      <c r="C87" s="213"/>
      <c r="D87" s="213"/>
      <c r="E87" s="213"/>
      <c r="F87" s="213"/>
      <c r="G87" s="213"/>
      <c r="H87" s="213"/>
      <c r="I87" s="213"/>
      <c r="J87" s="213"/>
      <c r="K87" s="213"/>
      <c r="L87" s="213"/>
      <c r="M87" s="213"/>
      <c r="N87" s="213"/>
      <c r="O87" s="214"/>
    </row>
    <row r="89" spans="1:26" ht="21.75" thickBot="1" x14ac:dyDescent="0.3">
      <c r="N89" s="143"/>
      <c r="O89" s="143"/>
      <c r="S89" s="290">
        <v>41912</v>
      </c>
      <c r="T89" s="290">
        <v>40141</v>
      </c>
    </row>
    <row r="90" spans="1:26" s="115" customFormat="1" ht="109.5" customHeight="1" x14ac:dyDescent="0.25">
      <c r="B90" s="146" t="s">
        <v>143</v>
      </c>
      <c r="C90" s="146" t="s">
        <v>144</v>
      </c>
      <c r="D90" s="146" t="s">
        <v>145</v>
      </c>
      <c r="E90" s="146" t="s">
        <v>42</v>
      </c>
      <c r="F90" s="146" t="s">
        <v>22</v>
      </c>
      <c r="G90" s="146" t="s">
        <v>99</v>
      </c>
      <c r="H90" s="146" t="s">
        <v>17</v>
      </c>
      <c r="I90" s="146" t="s">
        <v>10</v>
      </c>
      <c r="J90" s="146" t="s">
        <v>159</v>
      </c>
      <c r="K90" s="146" t="s">
        <v>30</v>
      </c>
      <c r="L90" s="146" t="s">
        <v>54</v>
      </c>
      <c r="M90" s="146" t="s">
        <v>20</v>
      </c>
      <c r="N90" s="147" t="s">
        <v>26</v>
      </c>
      <c r="O90" s="146" t="s">
        <v>146</v>
      </c>
      <c r="P90" s="146" t="s">
        <v>35</v>
      </c>
      <c r="Q90" s="148" t="s">
        <v>11</v>
      </c>
      <c r="R90" s="148" t="s">
        <v>19</v>
      </c>
      <c r="S90" s="291" t="s">
        <v>160</v>
      </c>
      <c r="T90" s="291" t="s">
        <v>163</v>
      </c>
      <c r="U90" s="291" t="s">
        <v>165</v>
      </c>
      <c r="V90" s="291" t="s">
        <v>166</v>
      </c>
    </row>
    <row r="91" spans="1:26" s="160" customFormat="1" ht="60" customHeight="1" x14ac:dyDescent="0.25">
      <c r="A91" s="149">
        <v>1</v>
      </c>
      <c r="B91" s="150"/>
      <c r="C91" s="152"/>
      <c r="D91" s="150"/>
      <c r="E91" s="247"/>
      <c r="F91" s="152"/>
      <c r="G91" s="153"/>
      <c r="H91" s="248"/>
      <c r="I91" s="145"/>
      <c r="J91" s="162">
        <f t="shared" ref="J91:J98" si="13">(YEARFRAC(H91,I91,3))*12</f>
        <v>0</v>
      </c>
      <c r="K91" s="145"/>
      <c r="L91" s="156" t="e">
        <f>(YEARFRAC(U91,V91,3)*12)</f>
        <v>#VALUE!</v>
      </c>
      <c r="M91" s="156" t="e">
        <f>J91-L91</f>
        <v>#VALUE!</v>
      </c>
      <c r="N91" s="249"/>
      <c r="O91" s="249">
        <f>+N91*G91</f>
        <v>0</v>
      </c>
      <c r="P91" s="158"/>
      <c r="Q91" s="158"/>
      <c r="R91" s="250" t="s">
        <v>244</v>
      </c>
      <c r="S91" s="256" t="str">
        <f>IF(I91&gt;$S$89,"Revisar","")</f>
        <v/>
      </c>
      <c r="T91" s="256" t="str">
        <f>IF(H91&lt;$T$89,"Revisar inicio","")</f>
        <v>Revisar inicio</v>
      </c>
      <c r="U91" s="145" t="str">
        <f>IF(H91="","",IF(H91&lt;$T$89,$T$89,H91))</f>
        <v/>
      </c>
      <c r="V91" s="145" t="str">
        <f>IF(I91="","",IF(I91&gt;$S$89,$S$89,I91))</f>
        <v/>
      </c>
      <c r="W91" s="161"/>
      <c r="X91" s="161"/>
      <c r="Y91" s="161"/>
      <c r="Z91" s="161"/>
    </row>
    <row r="92" spans="1:26" s="160" customFormat="1" x14ac:dyDescent="0.25">
      <c r="A92" s="149">
        <f>+A91+1</f>
        <v>2</v>
      </c>
      <c r="B92" s="150"/>
      <c r="C92" s="152"/>
      <c r="D92" s="150"/>
      <c r="E92" s="247"/>
      <c r="F92" s="152"/>
      <c r="G92" s="152"/>
      <c r="H92" s="152"/>
      <c r="I92" s="145"/>
      <c r="J92" s="162">
        <f t="shared" si="13"/>
        <v>0</v>
      </c>
      <c r="K92" s="145"/>
      <c r="L92" s="156" t="e">
        <f t="shared" ref="L92:L98" si="14">(YEARFRAC(U92,V92,3)*12)</f>
        <v>#VALUE!</v>
      </c>
      <c r="M92" s="156" t="e">
        <f t="shared" ref="M92:M98" si="15">J92-L92</f>
        <v>#VALUE!</v>
      </c>
      <c r="N92" s="249"/>
      <c r="O92" s="249"/>
      <c r="P92" s="158"/>
      <c r="Q92" s="158"/>
      <c r="R92" s="251"/>
      <c r="S92" s="256" t="str">
        <f t="shared" ref="S92:S98" si="16">IF(I92&gt;$S$89,"Revisar","")</f>
        <v/>
      </c>
      <c r="T92" s="256" t="str">
        <f t="shared" ref="T92:T98" si="17">IF(H92&lt;$T$89,"Revisar inicio","")</f>
        <v>Revisar inicio</v>
      </c>
      <c r="U92" s="145" t="str">
        <f t="shared" ref="U92:U98" si="18">IF(H92="","",IF(H92&lt;$T$89,$T$89,H92))</f>
        <v/>
      </c>
      <c r="V92" s="145" t="str">
        <f t="shared" ref="V92:V98" si="19">IF(I92="","",IF(I92&gt;$S$89,$S$89,I92))</f>
        <v/>
      </c>
      <c r="W92" s="161"/>
      <c r="X92" s="161"/>
      <c r="Y92" s="161"/>
      <c r="Z92" s="161"/>
    </row>
    <row r="93" spans="1:26" s="160" customFormat="1" x14ac:dyDescent="0.25">
      <c r="A93" s="149">
        <f t="shared" ref="A93:A98" si="20">+A92+1</f>
        <v>3</v>
      </c>
      <c r="B93" s="150"/>
      <c r="C93" s="152"/>
      <c r="D93" s="150"/>
      <c r="E93" s="247"/>
      <c r="F93" s="152"/>
      <c r="G93" s="152"/>
      <c r="H93" s="152"/>
      <c r="I93" s="145"/>
      <c r="J93" s="162">
        <f t="shared" si="13"/>
        <v>0</v>
      </c>
      <c r="K93" s="145"/>
      <c r="L93" s="156" t="e">
        <f t="shared" si="14"/>
        <v>#VALUE!</v>
      </c>
      <c r="M93" s="156" t="e">
        <f t="shared" si="15"/>
        <v>#VALUE!</v>
      </c>
      <c r="N93" s="249"/>
      <c r="O93" s="249"/>
      <c r="P93" s="158"/>
      <c r="Q93" s="158"/>
      <c r="R93" s="251"/>
      <c r="S93" s="256" t="str">
        <f t="shared" si="16"/>
        <v/>
      </c>
      <c r="T93" s="256" t="str">
        <f t="shared" si="17"/>
        <v>Revisar inicio</v>
      </c>
      <c r="U93" s="145" t="str">
        <f t="shared" si="18"/>
        <v/>
      </c>
      <c r="V93" s="145" t="str">
        <f t="shared" si="19"/>
        <v/>
      </c>
      <c r="W93" s="161"/>
      <c r="X93" s="161"/>
      <c r="Y93" s="161"/>
      <c r="Z93" s="161"/>
    </row>
    <row r="94" spans="1:26" s="160" customFormat="1" x14ac:dyDescent="0.25">
      <c r="A94" s="149">
        <f t="shared" si="20"/>
        <v>4</v>
      </c>
      <c r="B94" s="150"/>
      <c r="C94" s="152"/>
      <c r="D94" s="150"/>
      <c r="E94" s="247"/>
      <c r="F94" s="152"/>
      <c r="G94" s="152"/>
      <c r="H94" s="152"/>
      <c r="I94" s="145"/>
      <c r="J94" s="162">
        <f t="shared" si="13"/>
        <v>0</v>
      </c>
      <c r="K94" s="145"/>
      <c r="L94" s="156" t="e">
        <f t="shared" si="14"/>
        <v>#VALUE!</v>
      </c>
      <c r="M94" s="156" t="e">
        <f t="shared" si="15"/>
        <v>#VALUE!</v>
      </c>
      <c r="N94" s="249"/>
      <c r="O94" s="249"/>
      <c r="P94" s="158"/>
      <c r="Q94" s="158"/>
      <c r="R94" s="251"/>
      <c r="S94" s="256" t="str">
        <f t="shared" si="16"/>
        <v/>
      </c>
      <c r="T94" s="256" t="str">
        <f t="shared" si="17"/>
        <v>Revisar inicio</v>
      </c>
      <c r="U94" s="145" t="str">
        <f t="shared" si="18"/>
        <v/>
      </c>
      <c r="V94" s="145" t="str">
        <f t="shared" si="19"/>
        <v/>
      </c>
      <c r="W94" s="161"/>
      <c r="X94" s="161"/>
      <c r="Y94" s="161"/>
      <c r="Z94" s="161"/>
    </row>
    <row r="95" spans="1:26" s="160" customFormat="1" x14ac:dyDescent="0.25">
      <c r="A95" s="149">
        <f t="shared" si="20"/>
        <v>5</v>
      </c>
      <c r="B95" s="150"/>
      <c r="C95" s="152"/>
      <c r="D95" s="150"/>
      <c r="E95" s="247"/>
      <c r="F95" s="152"/>
      <c r="G95" s="152"/>
      <c r="H95" s="152"/>
      <c r="I95" s="145"/>
      <c r="J95" s="162">
        <f t="shared" si="13"/>
        <v>0</v>
      </c>
      <c r="K95" s="145"/>
      <c r="L95" s="156" t="e">
        <f t="shared" si="14"/>
        <v>#VALUE!</v>
      </c>
      <c r="M95" s="156" t="e">
        <f t="shared" si="15"/>
        <v>#VALUE!</v>
      </c>
      <c r="N95" s="249"/>
      <c r="O95" s="249"/>
      <c r="P95" s="158"/>
      <c r="Q95" s="158"/>
      <c r="R95" s="251"/>
      <c r="S95" s="256" t="str">
        <f t="shared" si="16"/>
        <v/>
      </c>
      <c r="T95" s="256" t="str">
        <f t="shared" si="17"/>
        <v>Revisar inicio</v>
      </c>
      <c r="U95" s="145" t="str">
        <f t="shared" si="18"/>
        <v/>
      </c>
      <c r="V95" s="145" t="str">
        <f t="shared" si="19"/>
        <v/>
      </c>
      <c r="W95" s="161"/>
      <c r="X95" s="161"/>
      <c r="Y95" s="161"/>
      <c r="Z95" s="161"/>
    </row>
    <row r="96" spans="1:26" s="160" customFormat="1" x14ac:dyDescent="0.25">
      <c r="A96" s="149">
        <f t="shared" si="20"/>
        <v>6</v>
      </c>
      <c r="B96" s="150"/>
      <c r="C96" s="152"/>
      <c r="D96" s="150"/>
      <c r="E96" s="247"/>
      <c r="F96" s="152"/>
      <c r="G96" s="152"/>
      <c r="H96" s="152"/>
      <c r="I96" s="145"/>
      <c r="J96" s="162">
        <f t="shared" si="13"/>
        <v>0</v>
      </c>
      <c r="K96" s="145"/>
      <c r="L96" s="156" t="e">
        <f t="shared" si="14"/>
        <v>#VALUE!</v>
      </c>
      <c r="M96" s="156" t="e">
        <f t="shared" si="15"/>
        <v>#VALUE!</v>
      </c>
      <c r="N96" s="249"/>
      <c r="O96" s="249"/>
      <c r="P96" s="158"/>
      <c r="Q96" s="158"/>
      <c r="R96" s="251"/>
      <c r="S96" s="256" t="str">
        <f t="shared" si="16"/>
        <v/>
      </c>
      <c r="T96" s="256" t="str">
        <f t="shared" si="17"/>
        <v>Revisar inicio</v>
      </c>
      <c r="U96" s="145" t="str">
        <f t="shared" si="18"/>
        <v/>
      </c>
      <c r="V96" s="145" t="str">
        <f t="shared" si="19"/>
        <v/>
      </c>
      <c r="W96" s="161"/>
      <c r="X96" s="161"/>
      <c r="Y96" s="161"/>
      <c r="Z96" s="161"/>
    </row>
    <row r="97" spans="1:26" s="160" customFormat="1" x14ac:dyDescent="0.25">
      <c r="A97" s="149">
        <f t="shared" si="20"/>
        <v>7</v>
      </c>
      <c r="B97" s="150"/>
      <c r="C97" s="152"/>
      <c r="D97" s="150"/>
      <c r="E97" s="247"/>
      <c r="F97" s="152"/>
      <c r="G97" s="152"/>
      <c r="H97" s="152"/>
      <c r="I97" s="145"/>
      <c r="J97" s="162">
        <f t="shared" si="13"/>
        <v>0</v>
      </c>
      <c r="K97" s="145"/>
      <c r="L97" s="156" t="e">
        <f t="shared" si="14"/>
        <v>#VALUE!</v>
      </c>
      <c r="M97" s="156" t="e">
        <f t="shared" si="15"/>
        <v>#VALUE!</v>
      </c>
      <c r="N97" s="249"/>
      <c r="O97" s="249"/>
      <c r="P97" s="158"/>
      <c r="Q97" s="158"/>
      <c r="R97" s="251"/>
      <c r="S97" s="256" t="str">
        <f t="shared" si="16"/>
        <v/>
      </c>
      <c r="T97" s="256" t="str">
        <f t="shared" si="17"/>
        <v>Revisar inicio</v>
      </c>
      <c r="U97" s="145" t="str">
        <f t="shared" si="18"/>
        <v/>
      </c>
      <c r="V97" s="145" t="str">
        <f t="shared" si="19"/>
        <v/>
      </c>
      <c r="W97" s="161"/>
      <c r="X97" s="161"/>
      <c r="Y97" s="161"/>
      <c r="Z97" s="161"/>
    </row>
    <row r="98" spans="1:26" s="160" customFormat="1" x14ac:dyDescent="0.25">
      <c r="A98" s="149">
        <f t="shared" si="20"/>
        <v>8</v>
      </c>
      <c r="B98" s="150"/>
      <c r="C98" s="152"/>
      <c r="D98" s="150"/>
      <c r="E98" s="247"/>
      <c r="F98" s="152"/>
      <c r="G98" s="152"/>
      <c r="H98" s="152"/>
      <c r="I98" s="145"/>
      <c r="J98" s="162">
        <f t="shared" si="13"/>
        <v>0</v>
      </c>
      <c r="K98" s="145"/>
      <c r="L98" s="156" t="e">
        <f t="shared" si="14"/>
        <v>#VALUE!</v>
      </c>
      <c r="M98" s="156" t="e">
        <f t="shared" si="15"/>
        <v>#VALUE!</v>
      </c>
      <c r="N98" s="249"/>
      <c r="O98" s="249"/>
      <c r="P98" s="158"/>
      <c r="Q98" s="158"/>
      <c r="R98" s="252"/>
      <c r="S98" s="256" t="str">
        <f t="shared" si="16"/>
        <v/>
      </c>
      <c r="T98" s="256" t="str">
        <f t="shared" si="17"/>
        <v>Revisar inicio</v>
      </c>
      <c r="U98" s="145" t="str">
        <f t="shared" si="18"/>
        <v/>
      </c>
      <c r="V98" s="145" t="str">
        <f t="shared" si="19"/>
        <v/>
      </c>
      <c r="W98" s="161"/>
      <c r="X98" s="161"/>
      <c r="Y98" s="161"/>
      <c r="Z98" s="161"/>
    </row>
    <row r="99" spans="1:26" s="160" customFormat="1" x14ac:dyDescent="0.25">
      <c r="A99" s="149"/>
      <c r="B99" s="253" t="s">
        <v>16</v>
      </c>
      <c r="C99" s="152"/>
      <c r="D99" s="150"/>
      <c r="E99" s="247"/>
      <c r="F99" s="152"/>
      <c r="G99" s="152"/>
      <c r="H99" s="152"/>
      <c r="I99" s="145"/>
      <c r="J99" s="169">
        <f>SUM(J91:J98)</f>
        <v>0</v>
      </c>
      <c r="K99" s="145"/>
      <c r="L99" s="171" t="e">
        <f t="shared" ref="L99" si="21">SUM(L91:L98)</f>
        <v>#VALUE!</v>
      </c>
      <c r="M99" s="171" t="e">
        <f t="shared" ref="M99" si="22">SUM(M91:M98)</f>
        <v>#VALUE!</v>
      </c>
      <c r="N99" s="254">
        <f t="shared" ref="N99:O99" si="23">SUM(N91:N98)</f>
        <v>0</v>
      </c>
      <c r="O99" s="255">
        <f t="shared" si="23"/>
        <v>0</v>
      </c>
      <c r="P99" s="158"/>
      <c r="Q99" s="158"/>
      <c r="R99" s="256"/>
      <c r="S99" s="175"/>
      <c r="T99" s="175"/>
      <c r="U99" s="175"/>
      <c r="V99" s="175"/>
    </row>
    <row r="100" spans="1:26" x14ac:dyDescent="0.25">
      <c r="B100" s="177"/>
      <c r="C100" s="177"/>
      <c r="D100" s="177"/>
      <c r="E100" s="178"/>
      <c r="F100" s="177"/>
      <c r="G100" s="177"/>
      <c r="H100" s="177"/>
      <c r="I100" s="177"/>
      <c r="J100" s="177"/>
      <c r="K100" s="177"/>
      <c r="L100" s="177"/>
      <c r="M100" s="177"/>
      <c r="N100" s="177"/>
      <c r="O100" s="177"/>
      <c r="P100" s="177"/>
      <c r="Q100" s="177"/>
    </row>
    <row r="101" spans="1:26" x14ac:dyDescent="0.25">
      <c r="B101" s="187" t="s">
        <v>31</v>
      </c>
      <c r="C101" s="257" t="e">
        <f>+L99</f>
        <v>#VALUE!</v>
      </c>
      <c r="H101" s="191"/>
      <c r="I101" s="191"/>
      <c r="J101" s="191"/>
      <c r="K101" s="191"/>
      <c r="L101" s="191"/>
      <c r="M101" s="191"/>
      <c r="N101" s="191"/>
      <c r="O101" s="177"/>
      <c r="P101" s="177"/>
      <c r="Q101" s="177"/>
    </row>
    <row r="103" spans="1:26" ht="21.75" thickBot="1" x14ac:dyDescent="0.3"/>
    <row r="104" spans="1:26" ht="37.15" customHeight="1" thickBot="1" x14ac:dyDescent="0.3">
      <c r="B104" s="258" t="s">
        <v>45</v>
      </c>
      <c r="C104" s="259" t="s">
        <v>46</v>
      </c>
      <c r="D104" s="258" t="s">
        <v>47</v>
      </c>
      <c r="E104" s="259" t="s">
        <v>51</v>
      </c>
      <c r="F104" s="99" t="s">
        <v>19</v>
      </c>
    </row>
    <row r="105" spans="1:26" ht="41.45" customHeight="1" x14ac:dyDescent="0.25">
      <c r="B105" s="260" t="s">
        <v>122</v>
      </c>
      <c r="C105" s="261">
        <v>20</v>
      </c>
      <c r="D105" s="261">
        <v>0</v>
      </c>
      <c r="E105" s="262">
        <f>+D105+D106+D107</f>
        <v>0</v>
      </c>
    </row>
    <row r="106" spans="1:26" x14ac:dyDescent="0.25">
      <c r="B106" s="260" t="s">
        <v>123</v>
      </c>
      <c r="C106" s="189">
        <v>30</v>
      </c>
      <c r="D106" s="226">
        <v>0</v>
      </c>
      <c r="E106" s="263"/>
    </row>
    <row r="107" spans="1:26" ht="21.75" thickBot="1" x14ac:dyDescent="0.3">
      <c r="B107" s="260" t="s">
        <v>124</v>
      </c>
      <c r="C107" s="264">
        <v>40</v>
      </c>
      <c r="D107" s="264">
        <v>0</v>
      </c>
      <c r="E107" s="265"/>
    </row>
    <row r="109" spans="1:26" ht="21.75" thickBot="1" x14ac:dyDescent="0.3"/>
    <row r="110" spans="1:26" ht="21.75" thickBot="1" x14ac:dyDescent="0.3">
      <c r="B110" s="212" t="s">
        <v>48</v>
      </c>
      <c r="C110" s="213"/>
      <c r="D110" s="213"/>
      <c r="E110" s="213"/>
      <c r="F110" s="213"/>
      <c r="G110" s="213"/>
      <c r="H110" s="213"/>
      <c r="I110" s="213"/>
      <c r="J110" s="213"/>
      <c r="K110" s="213"/>
      <c r="L110" s="213"/>
      <c r="M110" s="213"/>
      <c r="N110" s="213"/>
      <c r="O110" s="214"/>
    </row>
    <row r="112" spans="1:26" ht="76.5" customHeight="1" x14ac:dyDescent="0.25">
      <c r="B112" s="196" t="s">
        <v>0</v>
      </c>
      <c r="C112" s="196" t="s">
        <v>38</v>
      </c>
      <c r="D112" s="196" t="s">
        <v>39</v>
      </c>
      <c r="E112" s="196" t="s">
        <v>112</v>
      </c>
      <c r="F112" s="196" t="s">
        <v>114</v>
      </c>
      <c r="G112" s="196" t="s">
        <v>115</v>
      </c>
      <c r="H112" s="196" t="s">
        <v>116</v>
      </c>
      <c r="I112" s="196" t="s">
        <v>113</v>
      </c>
      <c r="J112" s="199" t="s">
        <v>117</v>
      </c>
      <c r="K112" s="216"/>
      <c r="L112" s="216"/>
      <c r="M112" s="200"/>
      <c r="N112" s="196" t="s">
        <v>120</v>
      </c>
      <c r="O112" s="196" t="s">
        <v>262</v>
      </c>
      <c r="P112" s="196" t="s">
        <v>263</v>
      </c>
      <c r="Q112" s="199" t="s">
        <v>3</v>
      </c>
      <c r="R112" s="200"/>
    </row>
    <row r="113" spans="2:20" ht="76.5" customHeight="1" x14ac:dyDescent="0.25">
      <c r="B113" s="196"/>
      <c r="C113" s="196"/>
      <c r="D113" s="196"/>
      <c r="E113" s="196"/>
      <c r="F113" s="196"/>
      <c r="G113" s="196"/>
      <c r="H113" s="196"/>
      <c r="I113" s="196"/>
      <c r="J113" s="266" t="s">
        <v>118</v>
      </c>
      <c r="K113" s="267" t="s">
        <v>170</v>
      </c>
      <c r="L113" s="268" t="s">
        <v>178</v>
      </c>
      <c r="M113" s="268" t="s">
        <v>119</v>
      </c>
      <c r="N113" s="196"/>
      <c r="O113" s="196"/>
      <c r="P113" s="196"/>
      <c r="Q113" s="266"/>
      <c r="R113" s="268"/>
    </row>
    <row r="114" spans="2:20" ht="60.75" customHeight="1" x14ac:dyDescent="0.35">
      <c r="B114" s="202" t="s">
        <v>177</v>
      </c>
      <c r="C114" s="202">
        <v>600</v>
      </c>
      <c r="D114" s="222" t="s">
        <v>230</v>
      </c>
      <c r="E114" s="223">
        <v>91007430</v>
      </c>
      <c r="F114" s="269" t="s">
        <v>231</v>
      </c>
      <c r="G114" s="269" t="s">
        <v>232</v>
      </c>
      <c r="H114" s="270">
        <v>41453</v>
      </c>
      <c r="I114" s="189" t="s">
        <v>135</v>
      </c>
      <c r="J114" s="222" t="s">
        <v>233</v>
      </c>
      <c r="K114" s="271">
        <v>41306</v>
      </c>
      <c r="L114" s="115" t="s">
        <v>234</v>
      </c>
      <c r="M114" s="209" t="s">
        <v>235</v>
      </c>
      <c r="N114" s="206" t="s">
        <v>134</v>
      </c>
      <c r="O114" s="206" t="s">
        <v>134</v>
      </c>
      <c r="P114" s="206" t="s">
        <v>134</v>
      </c>
      <c r="Q114" s="294"/>
      <c r="R114" s="294"/>
    </row>
    <row r="115" spans="2:20" ht="60.75" customHeight="1" x14ac:dyDescent="0.35">
      <c r="B115" s="202" t="s">
        <v>177</v>
      </c>
      <c r="C115" s="202">
        <v>600</v>
      </c>
      <c r="D115" s="222" t="s">
        <v>236</v>
      </c>
      <c r="E115" s="223">
        <v>7249750</v>
      </c>
      <c r="F115" s="269" t="s">
        <v>237</v>
      </c>
      <c r="G115" s="269" t="s">
        <v>238</v>
      </c>
      <c r="H115" s="270">
        <v>36035</v>
      </c>
      <c r="I115" s="189" t="s">
        <v>135</v>
      </c>
      <c r="J115" s="222" t="s">
        <v>239</v>
      </c>
      <c r="K115" s="271">
        <v>40909</v>
      </c>
      <c r="L115" s="115">
        <v>2012</v>
      </c>
      <c r="M115" s="209" t="s">
        <v>240</v>
      </c>
      <c r="N115" s="206" t="s">
        <v>134</v>
      </c>
      <c r="O115" s="206" t="s">
        <v>134</v>
      </c>
      <c r="P115" s="206" t="s">
        <v>134</v>
      </c>
      <c r="Q115" s="295"/>
      <c r="R115" s="296"/>
    </row>
    <row r="116" spans="2:20" ht="60.75" customHeight="1" x14ac:dyDescent="0.35">
      <c r="B116" s="202" t="s">
        <v>177</v>
      </c>
      <c r="C116" s="202">
        <v>600</v>
      </c>
      <c r="D116" s="222" t="s">
        <v>241</v>
      </c>
      <c r="E116" s="223">
        <v>23496218</v>
      </c>
      <c r="F116" s="269" t="s">
        <v>198</v>
      </c>
      <c r="G116" s="269" t="s">
        <v>242</v>
      </c>
      <c r="H116" s="270">
        <v>34761</v>
      </c>
      <c r="I116" s="189" t="s">
        <v>135</v>
      </c>
      <c r="J116" s="222"/>
      <c r="K116" s="271"/>
      <c r="L116" s="115"/>
      <c r="M116" s="209"/>
      <c r="N116" s="206"/>
      <c r="O116" s="206"/>
      <c r="P116" s="206"/>
      <c r="Q116" s="297" t="s">
        <v>243</v>
      </c>
      <c r="R116" s="298"/>
    </row>
    <row r="117" spans="2:20" ht="81" customHeight="1" x14ac:dyDescent="0.35">
      <c r="B117" s="202" t="s">
        <v>128</v>
      </c>
      <c r="C117" s="202">
        <v>600</v>
      </c>
      <c r="D117" s="269" t="s">
        <v>254</v>
      </c>
      <c r="E117" s="201">
        <v>1054226544</v>
      </c>
      <c r="F117" s="201" t="s">
        <v>249</v>
      </c>
      <c r="G117" s="202" t="s">
        <v>250</v>
      </c>
      <c r="H117" s="272">
        <v>41614</v>
      </c>
      <c r="I117" s="203" t="s">
        <v>135</v>
      </c>
      <c r="J117" s="202" t="s">
        <v>251</v>
      </c>
      <c r="K117" s="209">
        <v>2012</v>
      </c>
      <c r="L117" s="205">
        <v>2013</v>
      </c>
      <c r="M117" s="273" t="s">
        <v>253</v>
      </c>
      <c r="N117" s="206" t="s">
        <v>134</v>
      </c>
      <c r="O117" s="206" t="s">
        <v>135</v>
      </c>
      <c r="P117" s="206" t="s">
        <v>135</v>
      </c>
      <c r="Q117" s="299" t="s">
        <v>252</v>
      </c>
      <c r="R117" s="299"/>
      <c r="S117" s="131"/>
      <c r="T117" s="292"/>
    </row>
    <row r="118" spans="2:20" ht="81" customHeight="1" x14ac:dyDescent="0.35">
      <c r="B118" s="202" t="s">
        <v>128</v>
      </c>
      <c r="C118" s="202">
        <v>600</v>
      </c>
      <c r="D118" s="202" t="s">
        <v>255</v>
      </c>
      <c r="E118" s="201">
        <v>1054226443</v>
      </c>
      <c r="F118" s="201" t="s">
        <v>249</v>
      </c>
      <c r="G118" s="202" t="s">
        <v>250</v>
      </c>
      <c r="H118" s="274">
        <v>41250</v>
      </c>
      <c r="I118" s="203" t="s">
        <v>135</v>
      </c>
      <c r="J118" s="202" t="s">
        <v>251</v>
      </c>
      <c r="K118" s="209"/>
      <c r="L118" s="205"/>
      <c r="M118" s="273" t="s">
        <v>253</v>
      </c>
      <c r="N118" s="206" t="s">
        <v>134</v>
      </c>
      <c r="O118" s="206" t="s">
        <v>135</v>
      </c>
      <c r="P118" s="206"/>
      <c r="Q118" s="299" t="s">
        <v>252</v>
      </c>
      <c r="R118" s="299"/>
      <c r="S118" s="292"/>
      <c r="T118" s="292"/>
    </row>
    <row r="119" spans="2:20" ht="81" customHeight="1" x14ac:dyDescent="0.35">
      <c r="B119" s="202" t="s">
        <v>128</v>
      </c>
      <c r="C119" s="202">
        <v>600</v>
      </c>
      <c r="D119" s="230" t="s">
        <v>256</v>
      </c>
      <c r="E119" s="231">
        <v>1054226851</v>
      </c>
      <c r="F119" s="231" t="s">
        <v>249</v>
      </c>
      <c r="G119" s="230" t="s">
        <v>250</v>
      </c>
      <c r="H119" s="275">
        <v>40880</v>
      </c>
      <c r="I119" s="276" t="s">
        <v>135</v>
      </c>
      <c r="J119" s="230" t="s">
        <v>251</v>
      </c>
      <c r="K119" s="240"/>
      <c r="L119" s="240"/>
      <c r="M119" s="277" t="s">
        <v>253</v>
      </c>
      <c r="N119" s="236" t="s">
        <v>134</v>
      </c>
      <c r="O119" s="236" t="s">
        <v>135</v>
      </c>
      <c r="P119" s="236"/>
      <c r="Q119" s="299" t="s">
        <v>252</v>
      </c>
      <c r="R119" s="299"/>
      <c r="S119" s="292"/>
      <c r="T119" s="292"/>
    </row>
    <row r="120" spans="2:20" ht="68.25" customHeight="1" x14ac:dyDescent="0.35">
      <c r="B120" s="202" t="s">
        <v>129</v>
      </c>
      <c r="C120" s="202"/>
      <c r="D120" s="206"/>
      <c r="E120" s="206"/>
      <c r="F120" s="206"/>
      <c r="G120" s="206"/>
      <c r="H120" s="206"/>
      <c r="I120" s="206"/>
      <c r="J120" s="206"/>
      <c r="K120" s="206"/>
      <c r="L120" s="206"/>
      <c r="M120" s="206"/>
      <c r="N120" s="206"/>
      <c r="O120" s="206"/>
      <c r="P120" s="206"/>
      <c r="Q120" s="295"/>
      <c r="R120" s="296"/>
      <c r="S120" s="293" t="s">
        <v>257</v>
      </c>
      <c r="T120" s="293"/>
    </row>
    <row r="123" spans="2:20" ht="54" customHeight="1" x14ac:dyDescent="0.25">
      <c r="B123" s="278" t="s">
        <v>32</v>
      </c>
      <c r="C123" s="278" t="s">
        <v>45</v>
      </c>
      <c r="D123" s="196" t="s">
        <v>46</v>
      </c>
      <c r="E123" s="278" t="s">
        <v>47</v>
      </c>
      <c r="F123" s="301" t="s">
        <v>52</v>
      </c>
      <c r="G123" s="301" t="s">
        <v>245</v>
      </c>
    </row>
    <row r="124" spans="2:20" ht="120.75" customHeight="1" x14ac:dyDescent="0.3">
      <c r="B124" s="279" t="s">
        <v>49</v>
      </c>
      <c r="C124" s="280" t="s">
        <v>125</v>
      </c>
      <c r="D124" s="226">
        <v>25</v>
      </c>
      <c r="E124" s="226"/>
      <c r="F124" s="300">
        <f>+E124+E125+E126</f>
        <v>0</v>
      </c>
      <c r="G124" s="302" t="s">
        <v>246</v>
      </c>
    </row>
    <row r="125" spans="2:20" ht="106.5" customHeight="1" x14ac:dyDescent="0.3">
      <c r="B125" s="279"/>
      <c r="C125" s="280" t="s">
        <v>126</v>
      </c>
      <c r="D125" s="269">
        <v>25</v>
      </c>
      <c r="E125" s="226"/>
      <c r="F125" s="300"/>
      <c r="G125" s="302"/>
    </row>
    <row r="126" spans="2:20" ht="71.25" customHeight="1" x14ac:dyDescent="0.3">
      <c r="B126" s="279"/>
      <c r="C126" s="280" t="s">
        <v>127</v>
      </c>
      <c r="D126" s="226">
        <v>10</v>
      </c>
      <c r="E126" s="226"/>
      <c r="F126" s="300"/>
      <c r="G126" s="302"/>
    </row>
    <row r="127" spans="2:20" x14ac:dyDescent="0.35">
      <c r="C127" s="281"/>
      <c r="E127" s="99" t="s">
        <v>16</v>
      </c>
      <c r="F127" s="99">
        <f>+F124</f>
        <v>0</v>
      </c>
    </row>
    <row r="131" spans="2:5" x14ac:dyDescent="0.35">
      <c r="B131" s="141" t="s">
        <v>133</v>
      </c>
      <c r="C131" s="281"/>
      <c r="D131" s="281"/>
    </row>
    <row r="132" spans="2:5" x14ac:dyDescent="0.35">
      <c r="B132" s="281"/>
      <c r="C132" s="281"/>
      <c r="D132" s="281"/>
    </row>
    <row r="133" spans="2:5" x14ac:dyDescent="0.25">
      <c r="B133" s="282" t="s">
        <v>32</v>
      </c>
      <c r="C133" s="282" t="s">
        <v>134</v>
      </c>
      <c r="D133" s="282" t="s">
        <v>135</v>
      </c>
    </row>
    <row r="134" spans="2:5" x14ac:dyDescent="0.25">
      <c r="B134" s="206" t="s">
        <v>136</v>
      </c>
      <c r="C134" s="226" t="str">
        <f>IF(L41&gt;=24,"X","")</f>
        <v>X</v>
      </c>
      <c r="D134" s="226" t="str">
        <f>IF(L41&lt;24,"X","")</f>
        <v/>
      </c>
    </row>
    <row r="135" spans="2:5" x14ac:dyDescent="0.25">
      <c r="B135" s="206" t="s">
        <v>137</v>
      </c>
      <c r="C135" s="206" t="s">
        <v>247</v>
      </c>
      <c r="D135" s="226"/>
    </row>
    <row r="136" spans="2:5" x14ac:dyDescent="0.25">
      <c r="B136" s="206" t="s">
        <v>138</v>
      </c>
      <c r="C136" s="206"/>
      <c r="D136" s="226" t="s">
        <v>247</v>
      </c>
    </row>
    <row r="137" spans="2:5" x14ac:dyDescent="0.25">
      <c r="B137" s="206" t="s">
        <v>139</v>
      </c>
      <c r="C137" s="206"/>
      <c r="D137" s="226" t="s">
        <v>247</v>
      </c>
    </row>
    <row r="141" spans="2:5" x14ac:dyDescent="0.35">
      <c r="B141" s="141" t="s">
        <v>140</v>
      </c>
      <c r="C141" s="281"/>
      <c r="D141" s="281"/>
      <c r="E141" s="281"/>
    </row>
    <row r="142" spans="2:5" x14ac:dyDescent="0.35">
      <c r="B142" s="281"/>
      <c r="C142" s="281"/>
      <c r="D142" s="281"/>
      <c r="E142" s="281"/>
    </row>
    <row r="143" spans="2:5" x14ac:dyDescent="0.35">
      <c r="B143" s="281"/>
      <c r="C143" s="281"/>
      <c r="D143" s="281"/>
      <c r="E143" s="281"/>
    </row>
    <row r="144" spans="2:5" x14ac:dyDescent="0.25">
      <c r="B144" s="282" t="s">
        <v>32</v>
      </c>
      <c r="C144" s="282" t="s">
        <v>53</v>
      </c>
      <c r="D144" s="278" t="s">
        <v>47</v>
      </c>
      <c r="E144" s="278" t="s">
        <v>16</v>
      </c>
    </row>
    <row r="145" spans="2:5" ht="40.5" x14ac:dyDescent="0.25">
      <c r="B145" s="283" t="s">
        <v>141</v>
      </c>
      <c r="C145" s="284">
        <v>40</v>
      </c>
      <c r="D145" s="226">
        <v>0</v>
      </c>
      <c r="E145" s="285">
        <f>+D145+D146</f>
        <v>0</v>
      </c>
    </row>
    <row r="146" spans="2:5" ht="81" x14ac:dyDescent="0.25">
      <c r="B146" s="283" t="s">
        <v>142</v>
      </c>
      <c r="C146" s="284">
        <v>60</v>
      </c>
      <c r="D146" s="226">
        <f>F127</f>
        <v>0</v>
      </c>
      <c r="E146" s="286"/>
    </row>
    <row r="150" spans="2:5" x14ac:dyDescent="0.25">
      <c r="B150" s="115" t="s">
        <v>3</v>
      </c>
    </row>
    <row r="151" spans="2:5" ht="30" customHeight="1" x14ac:dyDescent="0.25">
      <c r="B151" s="207" t="s">
        <v>196</v>
      </c>
      <c r="C151" s="208"/>
    </row>
    <row r="152" spans="2:5" x14ac:dyDescent="0.25">
      <c r="B152" s="246" t="s">
        <v>229</v>
      </c>
      <c r="C152" s="246"/>
    </row>
    <row r="153" spans="2:5" ht="29.25" customHeight="1" x14ac:dyDescent="0.25">
      <c r="B153" s="207" t="s">
        <v>258</v>
      </c>
      <c r="C153" s="208"/>
    </row>
    <row r="154" spans="2:5" x14ac:dyDescent="0.25">
      <c r="B154" s="287" t="s">
        <v>257</v>
      </c>
      <c r="C154" s="288"/>
    </row>
    <row r="155" spans="2:5" x14ac:dyDescent="0.25">
      <c r="B155" s="289" t="s">
        <v>246</v>
      </c>
    </row>
    <row r="156" spans="2:5" x14ac:dyDescent="0.25">
      <c r="B156" s="289"/>
    </row>
    <row r="157" spans="2:5" x14ac:dyDescent="0.25">
      <c r="B157" s="289"/>
    </row>
  </sheetData>
  <mergeCells count="74">
    <mergeCell ref="T67:T68"/>
    <mergeCell ref="Q115:R115"/>
    <mergeCell ref="Q120:R120"/>
    <mergeCell ref="C67:C68"/>
    <mergeCell ref="H67:H68"/>
    <mergeCell ref="F67:F68"/>
    <mergeCell ref="S120:T120"/>
    <mergeCell ref="I67:I68"/>
    <mergeCell ref="J67:J68"/>
    <mergeCell ref="K67:K68"/>
    <mergeCell ref="L67:L68"/>
    <mergeCell ref="Q112:R112"/>
    <mergeCell ref="Q114:R114"/>
    <mergeCell ref="Q118:R118"/>
    <mergeCell ref="Q117:R117"/>
    <mergeCell ref="Q119:R119"/>
    <mergeCell ref="Q67:Q68"/>
    <mergeCell ref="R67:R68"/>
    <mergeCell ref="S67:S68"/>
    <mergeCell ref="B2:Q2"/>
    <mergeCell ref="B84:Q84"/>
    <mergeCell ref="B110:O110"/>
    <mergeCell ref="E105:E107"/>
    <mergeCell ref="B77:O77"/>
    <mergeCell ref="D80:E80"/>
    <mergeCell ref="D81:E81"/>
    <mergeCell ref="B87:O87"/>
    <mergeCell ref="B65:O65"/>
    <mergeCell ref="B4:Q4"/>
    <mergeCell ref="C6:O6"/>
    <mergeCell ref="C8:O8"/>
    <mergeCell ref="C9:O9"/>
    <mergeCell ref="B67:B68"/>
    <mergeCell ref="G67:G68"/>
    <mergeCell ref="D67:D68"/>
    <mergeCell ref="C10:O10"/>
    <mergeCell ref="E145:E146"/>
    <mergeCell ref="O52:P52"/>
    <mergeCell ref="B49:O49"/>
    <mergeCell ref="C47:O47"/>
    <mergeCell ref="B16:C23"/>
    <mergeCell ref="D43:E43"/>
    <mergeCell ref="N29:O29"/>
    <mergeCell ref="B43:B44"/>
    <mergeCell ref="C43:C44"/>
    <mergeCell ref="H30:H31"/>
    <mergeCell ref="L30:M31"/>
    <mergeCell ref="B24:C24"/>
    <mergeCell ref="M67:P67"/>
    <mergeCell ref="J112:M112"/>
    <mergeCell ref="O53:P53"/>
    <mergeCell ref="C11:E11"/>
    <mergeCell ref="O59:P59"/>
    <mergeCell ref="O54:P54"/>
    <mergeCell ref="O55:P55"/>
    <mergeCell ref="O56:P56"/>
    <mergeCell ref="O57:P57"/>
    <mergeCell ref="O58:P58"/>
    <mergeCell ref="B155:B157"/>
    <mergeCell ref="U67:V68"/>
    <mergeCell ref="B151:C151"/>
    <mergeCell ref="B152:C152"/>
    <mergeCell ref="B153:C153"/>
    <mergeCell ref="B154:C154"/>
    <mergeCell ref="U69:V69"/>
    <mergeCell ref="U72:V72"/>
    <mergeCell ref="U73:V73"/>
    <mergeCell ref="U74:V74"/>
    <mergeCell ref="Q116:R116"/>
    <mergeCell ref="R91:R98"/>
    <mergeCell ref="B124:B126"/>
    <mergeCell ref="F124:F126"/>
    <mergeCell ref="G124:G126"/>
    <mergeCell ref="E67:E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1:S99">
    <cfRule type="cellIs" dxfId="3" priority="5" operator="equal">
      <formula>"""Revisar"""</formula>
    </cfRule>
  </conditionalFormatting>
  <conditionalFormatting sqref="S91:S98">
    <cfRule type="containsText" dxfId="2" priority="4" operator="containsText" text="Revisar">
      <formula>NOT(ISERROR(SEARCH("Revisar",S91)))</formula>
    </cfRule>
  </conditionalFormatting>
  <conditionalFormatting sqref="S92:S98">
    <cfRule type="containsText" dxfId="1" priority="3" operator="containsText" text="Revisar">
      <formula>NOT(ISERROR(SEARCH("Revisar",S92)))</formula>
    </cfRule>
  </conditionalFormatting>
  <conditionalFormatting sqref="T91:T98">
    <cfRule type="containsText" dxfId="0" priority="2" operator="containsText" text="Revisar inicio">
      <formula>NOT(ISERROR(SEARCH("Revisar inicio",T91)))</formula>
    </cfRule>
  </conditionalFormatting>
  <dataValidations count="2">
    <dataValidation type="decimal" allowBlank="1" showInputMessage="1" showErrorMessage="1" sqref="WVI983045 WLM983045 C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C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C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C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C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C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C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C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C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C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C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C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C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C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C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5 A65541 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A131077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A196613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A262149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A327685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A393221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A458757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A524293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A589829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A655365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A720901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A786437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A851973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A917509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A983045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7"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1" t="s">
        <v>88</v>
      </c>
      <c r="B1" s="82"/>
      <c r="C1" s="82"/>
      <c r="D1" s="82"/>
      <c r="E1" s="18"/>
    </row>
    <row r="2" spans="1:5" ht="27.75" customHeight="1" x14ac:dyDescent="0.25">
      <c r="A2" s="19"/>
      <c r="B2" s="83" t="s">
        <v>71</v>
      </c>
      <c r="C2" s="83"/>
      <c r="D2" s="83"/>
      <c r="E2" s="20"/>
    </row>
    <row r="3" spans="1:5" ht="21" customHeight="1" x14ac:dyDescent="0.25">
      <c r="A3" s="21"/>
      <c r="B3" s="83" t="s">
        <v>148</v>
      </c>
      <c r="C3" s="83"/>
      <c r="D3" s="83"/>
      <c r="E3" s="22"/>
    </row>
    <row r="4" spans="1:5" thickBot="1" x14ac:dyDescent="0.3">
      <c r="A4" s="23"/>
      <c r="B4" s="24"/>
      <c r="C4" s="24"/>
      <c r="D4" s="24"/>
      <c r="E4" s="25"/>
    </row>
    <row r="5" spans="1:5" ht="26.25" customHeight="1" thickBot="1" x14ac:dyDescent="0.3">
      <c r="A5" s="23"/>
      <c r="B5" s="26" t="s">
        <v>72</v>
      </c>
      <c r="C5" s="84"/>
      <c r="D5" s="85"/>
      <c r="E5" s="25"/>
    </row>
    <row r="6" spans="1:5" ht="27.75" customHeight="1" thickBot="1" x14ac:dyDescent="0.3">
      <c r="A6" s="23"/>
      <c r="B6" s="47" t="s">
        <v>73</v>
      </c>
      <c r="C6" s="86"/>
      <c r="D6" s="87"/>
      <c r="E6" s="25"/>
    </row>
    <row r="7" spans="1:5" ht="29.25" customHeight="1" thickBot="1" x14ac:dyDescent="0.3">
      <c r="A7" s="23"/>
      <c r="B7" s="47" t="s">
        <v>149</v>
      </c>
      <c r="C7" s="79" t="s">
        <v>150</v>
      </c>
      <c r="D7" s="80"/>
      <c r="E7" s="25"/>
    </row>
    <row r="8" spans="1:5" ht="16.5" thickBot="1" x14ac:dyDescent="0.3">
      <c r="A8" s="23"/>
      <c r="B8" s="48" t="s">
        <v>151</v>
      </c>
      <c r="C8" s="74"/>
      <c r="D8" s="75"/>
      <c r="E8" s="25"/>
    </row>
    <row r="9" spans="1:5" ht="23.25" customHeight="1" thickBot="1" x14ac:dyDescent="0.3">
      <c r="A9" s="23"/>
      <c r="B9" s="48" t="s">
        <v>151</v>
      </c>
      <c r="C9" s="74"/>
      <c r="D9" s="75"/>
      <c r="E9" s="25"/>
    </row>
    <row r="10" spans="1:5" ht="26.25" customHeight="1" thickBot="1" x14ac:dyDescent="0.3">
      <c r="A10" s="23"/>
      <c r="B10" s="48" t="s">
        <v>151</v>
      </c>
      <c r="C10" s="74"/>
      <c r="D10" s="75"/>
      <c r="E10" s="25"/>
    </row>
    <row r="11" spans="1:5" ht="21.75" customHeight="1" thickBot="1" x14ac:dyDescent="0.3">
      <c r="A11" s="23"/>
      <c r="B11" s="48" t="s">
        <v>151</v>
      </c>
      <c r="C11" s="74"/>
      <c r="D11" s="75"/>
      <c r="E11" s="25"/>
    </row>
    <row r="12" spans="1:5" ht="32.25" thickBot="1" x14ac:dyDescent="0.3">
      <c r="A12" s="23"/>
      <c r="B12" s="49" t="s">
        <v>152</v>
      </c>
      <c r="C12" s="74">
        <f>SUM(C8:D11)</f>
        <v>0</v>
      </c>
      <c r="D12" s="75"/>
      <c r="E12" s="25"/>
    </row>
    <row r="13" spans="1:5" ht="26.25" customHeight="1" thickBot="1" x14ac:dyDescent="0.3">
      <c r="A13" s="23"/>
      <c r="B13" s="49" t="s">
        <v>153</v>
      </c>
      <c r="C13" s="74">
        <f>+C12/616000</f>
        <v>0</v>
      </c>
      <c r="D13" s="75"/>
      <c r="E13" s="25"/>
    </row>
    <row r="14" spans="1:5" ht="24.75" customHeight="1" x14ac:dyDescent="0.25">
      <c r="A14" s="23"/>
      <c r="B14" s="24"/>
      <c r="C14" s="28"/>
      <c r="D14" s="29"/>
      <c r="E14" s="25"/>
    </row>
    <row r="15" spans="1:5" ht="28.5" customHeight="1" thickBot="1" x14ac:dyDescent="0.3">
      <c r="A15" s="23"/>
      <c r="B15" s="24" t="s">
        <v>154</v>
      </c>
      <c r="C15" s="28"/>
      <c r="D15" s="29"/>
      <c r="E15" s="25"/>
    </row>
    <row r="16" spans="1:5" ht="27" customHeight="1" x14ac:dyDescent="0.25">
      <c r="A16" s="23"/>
      <c r="B16" s="30" t="s">
        <v>74</v>
      </c>
      <c r="C16" s="31"/>
      <c r="D16" s="32"/>
      <c r="E16" s="25"/>
    </row>
    <row r="17" spans="1:6" ht="28.5" customHeight="1" x14ac:dyDescent="0.25">
      <c r="A17" s="23"/>
      <c r="B17" s="23" t="s">
        <v>75</v>
      </c>
      <c r="C17" s="33"/>
      <c r="D17" s="25"/>
      <c r="E17" s="25"/>
    </row>
    <row r="18" spans="1:6" ht="15" x14ac:dyDescent="0.25">
      <c r="A18" s="23"/>
      <c r="B18" s="23" t="s">
        <v>76</v>
      </c>
      <c r="C18" s="33"/>
      <c r="D18" s="25"/>
      <c r="E18" s="25"/>
    </row>
    <row r="19" spans="1:6" ht="27" customHeight="1" thickBot="1" x14ac:dyDescent="0.3">
      <c r="A19" s="23"/>
      <c r="B19" s="34" t="s">
        <v>77</v>
      </c>
      <c r="C19" s="35"/>
      <c r="D19" s="36"/>
      <c r="E19" s="25"/>
    </row>
    <row r="20" spans="1:6" ht="27" customHeight="1" thickBot="1" x14ac:dyDescent="0.3">
      <c r="A20" s="23"/>
      <c r="B20" s="76" t="s">
        <v>78</v>
      </c>
      <c r="C20" s="77"/>
      <c r="D20" s="78"/>
      <c r="E20" s="25"/>
    </row>
    <row r="21" spans="1:6" ht="16.5" thickBot="1" x14ac:dyDescent="0.3">
      <c r="A21" s="23"/>
      <c r="B21" s="76" t="s">
        <v>79</v>
      </c>
      <c r="C21" s="77"/>
      <c r="D21" s="78"/>
      <c r="E21" s="25"/>
    </row>
    <row r="22" spans="1:6" x14ac:dyDescent="0.25">
      <c r="A22" s="23"/>
      <c r="B22" s="37" t="s">
        <v>155</v>
      </c>
      <c r="C22" s="38"/>
      <c r="D22" s="29" t="s">
        <v>80</v>
      </c>
      <c r="E22" s="25"/>
    </row>
    <row r="23" spans="1:6" ht="16.5" thickBot="1" x14ac:dyDescent="0.3">
      <c r="A23" s="23"/>
      <c r="B23" s="27" t="s">
        <v>81</v>
      </c>
      <c r="C23" s="39"/>
      <c r="D23" s="40" t="s">
        <v>80</v>
      </c>
      <c r="E23" s="25"/>
    </row>
    <row r="24" spans="1:6" ht="16.5" thickBot="1" x14ac:dyDescent="0.3">
      <c r="A24" s="23"/>
      <c r="B24" s="41"/>
      <c r="C24" s="42"/>
      <c r="D24" s="24"/>
      <c r="E24" s="43"/>
    </row>
    <row r="25" spans="1:6" x14ac:dyDescent="0.25">
      <c r="A25" s="91"/>
      <c r="B25" s="92" t="s">
        <v>82</v>
      </c>
      <c r="C25" s="94" t="s">
        <v>83</v>
      </c>
      <c r="D25" s="95"/>
      <c r="E25" s="96"/>
      <c r="F25" s="88"/>
    </row>
    <row r="26" spans="1:6" ht="16.5" thickBot="1" x14ac:dyDescent="0.3">
      <c r="A26" s="91"/>
      <c r="B26" s="93"/>
      <c r="C26" s="89" t="s">
        <v>84</v>
      </c>
      <c r="D26" s="90"/>
      <c r="E26" s="96"/>
      <c r="F26" s="88"/>
    </row>
    <row r="27" spans="1:6" thickBot="1" x14ac:dyDescent="0.3">
      <c r="A27" s="34"/>
      <c r="B27" s="44"/>
      <c r="C27" s="44"/>
      <c r="D27" s="44"/>
      <c r="E27" s="36"/>
      <c r="F27" s="17"/>
    </row>
    <row r="28" spans="1:6" x14ac:dyDescent="0.25">
      <c r="B28" s="46"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2014-12-02T13:47:12Z</cp:lastPrinted>
  <dcterms:created xsi:type="dcterms:W3CDTF">2014-10-22T15:49:24Z</dcterms:created>
  <dcterms:modified xsi:type="dcterms:W3CDTF">2014-12-02T13:47:14Z</dcterms:modified>
</cp:coreProperties>
</file>